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G37" i="16" s="1"/>
  <c r="G35" i="16"/>
  <c r="H32" i="16"/>
  <c r="G32" i="16" s="1"/>
  <c r="G31" i="16"/>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<sst xmlns="http://schemas.openxmlformats.org/spreadsheetml/2006/main" count="1473" uniqueCount="627">
  <si>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</si>
  <si>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</si>
  <si>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</si>
  <si>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</si>
  <si>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</si>
  <si>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</si>
  <si>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</si>
  <si>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</si>
  <si>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</si>
  <si>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</si>
  <si>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</si>
  <si>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</si>
  <si>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</si>
  <si>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</si>
  <si>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</si>
  <si>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</si>
  <si>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</si>
  <si>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</si>
  <si>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</si>
  <si>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</si>
  <si>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</si>
  <si>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</si>
  <si>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</si>
  <si>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</si>
  <si>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</si>
  <si>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</si>
  <si>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</si>
  <si>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</si>
  <si>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</si>
  <si>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</si>
  <si>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</si>
  <si>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</si>
  <si>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</si>
  <si>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</si>
  <si>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</si>
  <si>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</si>
  <si>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</si>
  <si>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</si>
  <si>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</si>
  <si>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</si>
  <si>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</si>
  <si>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</si>
  <si>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</si>
  <si>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</si>
  <si>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</si>
  <si>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</si>
  <si>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</si>
  <si>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</si>
  <si>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</si>
  <si>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</si>
  <si>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</si>
  <si>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</si>
  <si>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</si>
  <si>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</si>
  <si>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</si>
  <si>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</si>
  <si>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</si>
  <si>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</si>
  <si>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</si>
  <si>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</si>
  <si>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</si>
  <si>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</si>
  <si>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</si>
  <si>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</si>
  <si>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</si>
  <si>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</si>
  <si>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</si>
  <si>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</si>
  <si>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</si>
  <si>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</si>
  <si>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</si>
  <si>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</si>
  <si>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</si>
  <si>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</si>
  <si>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</si>
  <si>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</si>
  <si>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</si>
  <si>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</si>
  <si>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</si>
  <si>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</si>
  <si>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</si>
  <si>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</si>
  <si>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</si>
  <si>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</si>
  <si>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</si>
  <si>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</si>
  <si>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</si>
  <si>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</si>
  <si>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</si>
  <si>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</si>
  <si>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</si>
  <si>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</si>
  <si>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</si>
  <si>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</si>
  <si>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</si>
  <si>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</si>
  <si>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</si>
  <si>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</si>
  <si>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</si>
  <si>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</si>
  <si>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</si>
  <si>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</si>
  <si>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</si>
  <si>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</si>
  <si>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</si>
  <si>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</si>
  <si>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</si>
  <si>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</si>
  <si>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</si>
  <si>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</si>
  <si>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</si>
  <si>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</si>
  <si>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</si>
  <si>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</si>
  <si>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</si>
  <si>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</si>
  <si>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</si>
  <si>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</si>
  <si>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</si>
  <si>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</si>
  <si>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</si>
  <si>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</si>
  <si>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</si>
  <si>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</si>
  <si>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</si>
  <si>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</si>
  <si>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</si>
  <si>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</si>
  <si>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</si>
  <si>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</si>
  <si>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</si>
  <si>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</si>
  <si>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</si>
  <si>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</si>
  <si>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</si>
  <si>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</si>
  <si>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</si>
  <si>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</si>
  <si>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</si>
  <si>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</si>
  <si>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</si>
  <si>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</si>
  <si>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</si>
  <si>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</si>
  <si>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</si>
  <si>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</si>
  <si>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</si>
  <si>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</si>
  <si>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</si>
  <si>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</si>
  <si>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</si>
  <si>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</si>
  <si>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</si>
  <si>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</si>
  <si>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</si>
  <si>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</si>
  <si>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</si>
  <si>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</si>
  <si>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</si>
  <si>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</si>
  <si>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</si>
  <si>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</si>
  <si>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</si>
  <si>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</si>
  <si>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</si>
  <si>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</si>
  <si>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</si>
  <si>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</si>
  <si>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</si>
  <si>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</si>
  <si>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</si>
  <si>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</si>
  <si>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</si>
  <si>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</si>
  <si>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</si>
  <si>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</si>
  <si>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</si>
  <si>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</si>
  <si>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</si>
  <si>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</si>
  <si>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</si>
  <si>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</si>
  <si>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</si>
  <si>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</si>
  <si>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</si>
  <si>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</si>
  <si>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</si>
  <si>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</si>
  <si>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</si>
  <si>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</si>
  <si>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</si>
  <si>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</si>
  <si>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</si>
  <si>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</si>
  <si>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</si>
  <si>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</si>
  <si>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</si>
  <si>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</si>
  <si>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</si>
  <si>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</si>
  <si>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</si>
  <si>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</si>
  <si>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</si>
  <si>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</si>
  <si>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</si>
  <si>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</si>
  <si>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</si>
  <si>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</si>
  <si>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</si>
  <si>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</si>
  <si>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</si>
  <si>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</si>
  <si>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</si>
  <si>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</si>
  <si>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</si>
  <si>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</si>
  <si>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</si>
  <si>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</si>
  <si>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</si>
  <si>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</si>
  <si>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</si>
  <si>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</si>
  <si>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</si>
  <si>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</si>
  <si>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</si>
  <si>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</si>
  <si>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</si>
  <si>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</si>
  <si>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</si>
  <si>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</si>
  <si>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</si>
  <si>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</si>
  <si>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</si>
  <si>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</si>
  <si>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</si>
  <si>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</si>
  <si>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</si>
  <si>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</si>
  <si>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</si>
  <si>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</si>
  <si>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</si>
  <si>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</si>
  <si>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</si>
  <si>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</si>
  <si>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</si>
  <si>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</si>
  <si>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</si>
  <si>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</si>
  <si>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</si>
  <si>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</si>
  <si>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</si>
  <si>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</si>
  <si>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</si>
  <si>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</si>
  <si>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</si>
  <si>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</si>
  <si>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</si>
  <si>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</si>
  <si>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</si>
  <si>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</si>
  <si>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</si>
  <si>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</si>
  <si>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</si>
  <si>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</si>
  <si>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</si>
  <si>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</si>
  <si>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</si>
  <si>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</si>
  <si>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</si>
  <si>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</si>
  <si>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</si>
  <si>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</si>
  <si>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</si>
  <si>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</si>
  <si>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</si>
  <si>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</si>
  <si>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</si>
  <si>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</si>
  <si>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</si>
  <si>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</si>
  <si>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</si>
  <si>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</si>
  <si>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</si>
  <si>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</si>
  <si>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</si>
  <si>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</si>
  <si>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</si>
  <si>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</si>
  <si>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</si>
  <si>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</si>
  <si>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</si>
  <si>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</si>
  <si>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</si>
  <si>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</si>
  <si>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</si>
  <si>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</si>
  <si>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</si>
  <si>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</si>
  <si>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</si>
  <si>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</si>
  <si>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</si>
  <si>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</si>
  <si>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</si>
  <si>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</si>
  <si>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</si>
  <si>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</si>
  <si>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</si>
  <si>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</si>
  <si>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</si>
  <si>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</si>
  <si>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</si>
  <si>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</si>
  <si>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</si>
  <si>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</si>
  <si>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</si>
  <si>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</si>
  <si>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</si>
  <si>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</si>
  <si>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</si>
  <si>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</si>
  <si>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</si>
  <si>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</si>
  <si>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</si>
  <si>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</si>
  <si>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</si>
  <si>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</si>
  <si>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</si>
  <si>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</si>
  <si>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</si>
  <si>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</si>
  <si>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</si>
  <si>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</si>
  <si>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</si>
  <si>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</si>
  <si>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</si>
  <si>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</si>
  <si>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</si>
  <si>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</si>
  <si>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</si>
  <si>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</si>
  <si>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</si>
  <si>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</si>
  <si>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</si>
  <si>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</si>
  <si>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</si>
  <si>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</si>
  <si>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</si>
  <si>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</si>
  <si>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</si>
  <si>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</si>
  <si>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</si>
  <si>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</si>
  <si>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</si>
  <si>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</si>
  <si>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</si>
  <si>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</si>
  <si>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</si>
  <si>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</si>
  <si>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</si>
  <si>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</si>
  <si>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</si>
  <si>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</si>
  <si>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</si>
  <si>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</si>
  <si>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</si>
  <si>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</si>
  <si>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</si>
  <si>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</si>
  <si>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</si>
  <si>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</si>
  <si>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</si>
  <si>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</si>
  <si>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</si>
  <si>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</si>
  <si>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</si>
  <si>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</si>
  <si>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</si>
  <si>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</si>
  <si>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</si>
  <si>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</si>
  <si>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</si>
  <si>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</si>
  <si>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</si>
  <si>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</si>
  <si>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</si>
  <si>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</si>
  <si>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</si>
  <si>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</si>
  <si>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</si>
  <si>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</si>
  <si>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</si>
  <si>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</si>
  <si>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</si>
  <si>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</si>
  <si>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</si>
  <si>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</si>
  <si>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</si>
  <si>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</si>
  <si>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</si>
  <si>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</si>
  <si>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</si>
  <si>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</si>
  <si>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</si>
  <si>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</si>
  <si>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</si>
  <si>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</si>
  <si>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</si>
  <si>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</si>
  <si>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</si>
  <si>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</si>
  <si>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</si>
  <si>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</si>
  <si>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</si>
  <si>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</si>
  <si>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</si>
  <si>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</si>
  <si>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</si>
  <si>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</si>
  <si>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</si>
  <si>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</si>
  <si>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</si>
  <si>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</si>
  <si>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</si>
  <si>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</si>
  <si>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</si>
  <si>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</si>
  <si>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</si>
  <si>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</si>
  <si>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</si>
  <si>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</si>
  <si>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</si>
  <si>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</si>
  <si>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</si>
  <si>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</si>
  <si>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</si>
  <si>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</si>
  <si>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</si>
  <si>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</si>
  <si>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</si>
  <si>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</si>
  <si>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</si>
  <si>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</si>
  <si>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</si>
  <si>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</si>
  <si>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</si>
  <si>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</si>
  <si>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</si>
  <si>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</si>
  <si>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</si>
  <si>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</si>
  <si>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</si>
  <si>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</si>
  <si>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</si>
  <si>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</si>
  <si>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</si>
  <si>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</si>
  <si>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</si>
  <si>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</si>
  <si>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</si>
  <si>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</si>
  <si>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</si>
  <si>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</si>
  <si>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</si>
  <si>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</si>
  <si>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</si>
  <si>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</si>
  <si>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</si>
  <si>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</si>
  <si>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</si>
  <si>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</si>
  <si>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</si>
  <si>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</si>
  <si>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</si>
  <si>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</si>
  <si>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</si>
  <si>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</si>
  <si>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</si>
  <si>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</si>
  <si>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</si>
  <si>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</si>
  <si>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</si>
  <si>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</si>
  <si>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</si>
  <si>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</si>
  <si>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</si>
  <si>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</si>
  <si>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</si>
  <si>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</si>
  <si>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</si>
  <si>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</si>
  <si>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</si>
  <si>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</si>
  <si>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</si>
  <si>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</si>
  <si>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</si>
  <si>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</si>
  <si>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</si>
  <si>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</si>
  <si>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</si>
  <si>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</si>
  <si>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</si>
  <si>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</si>
  <si>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</si>
  <si>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</si>
  <si>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</si>
  <si>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</si>
  <si>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</si>
  <si>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</si>
  <si>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</si>
  <si>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</si>
  <si>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</si>
  <si>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</si>
  <si>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</si>
  <si>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</si>
  <si>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</si>
  <si>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</si>
  <si>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</si>
  <si>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</si>
  <si>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</si>
  <si>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</si>
  <si>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</si>
  <si>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</si>
  <si>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</si>
  <si>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</si>
  <si>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</si>
  <si>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</si>
  <si>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</si>
  <si>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</si>
  <si>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</si>
  <si>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</si>
  <si>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</si>
  <si>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</si>
  <si>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</si>
  <si>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</si>
  <si>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</si>
  <si>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</si>
  <si>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</si>
  <si>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</si>
  <si>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</si>
  <si>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</si>
  <si>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</si>
  <si>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</si>
  <si>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</si>
  <si>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</si>
  <si>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</si>
  <si>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</si>
  <si>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</si>
  <si>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</si>
  <si>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</si>
  <si>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</si>
  <si>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</si>
  <si>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</si>
  <si>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</si>
  <si>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</si>
  <si>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</si>
  <si>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</si>
  <si>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</si>
  <si>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</si>
  <si>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</si>
  <si>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</si>
  <si>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</si>
  <si>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</si>
  <si>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</si>
  <si>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</si>
  <si>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</si>
  <si>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</si>
  <si>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</si>
  <si>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</si>
  <si>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</si>
  <si>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</si>
  <si>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</si>
  <si>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</si>
  <si>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</si>
  <si>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</si>
  <si>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</si>
  <si>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</si>
  <si>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</si>
  <si>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</si>
  <si>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</si>
  <si>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</si>
  <si>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</si>
  <si>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</si>
  <si>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</si>
  <si>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</si>
  <si>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</si>
  <si>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</si>
  <si>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</si>
  <si>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</si>
  <si>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</si>
  <si>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</si>
  <si>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</si>
  <si>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</si>
  <si>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</si>
  <si>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</si>
  <si>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</si>
  <si>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</si>
  <si>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</si>
  <si>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</si>
  <si>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</si>
  <si>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</si>
  <si>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</si>
  <si>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</si>
  <si>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</si>
  <si>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</si>
  <si>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</si>
  <si>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</si>
  <si>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</si>
  <si>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</si>
  <si>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</si>
  <si>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</si>
  <si>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</si>
  <si>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</si>
  <si>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</si>
  <si>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</si>
  <si>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</si>
  <si>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</si>
  <si>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Проектирование модернизации диспетчерского пункта ЦУС АО "Россети Тюмень"</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</si>
  <si>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</si>
  <si>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Повышение эффективности оперативно-технологического управления;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надежности и устойчивости работы системы электроснабжения за счет наличия полной и оперативной информации о работе оборудования;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дальнейшее наращивание развития устройств АСУ ТП, оперативного получения информации с использованием современных высокоскоростных технологий передачи данных;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t>
  </si>
  <si>
    <t>Проектирование модернизации диспетчерского пункта ЦУС</t>
  </si>
  <si>
    <t xml:space="preserve">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Выполнение п.2.8. Положения ПАО «Россети» «О единой технической политике в электросетевом комплексе» 
Выполнение Распоряжения Правительства РФ от 09.06.2020 N 1523-р «Об утверждении Энергетической стратегии Российской Федерации на период до 2035 года».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</si>
  <si>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</si>
  <si>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</si>
  <si>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не подошел срок</t>
  </si>
  <si>
    <t xml:space="preserve"> не требуется</t>
  </si>
  <si>
    <t>N_TP1000.PR.0036</t>
  </si>
  <si>
    <t>5.86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</si>
</sst>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71" fontId="29"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1" xfId="69"/>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zoomScaleSheetLayoutView="55" workbookViewId="0">
      <selection activeCell="F22" sqref="F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3" t="s">
        <v>614</v>
      </c>
      <c r="B5" s="253"/>
      <c r="C5" s="253"/>
      <c r="D5" s="196"/>
      <c r="E5" s="196"/>
      <c r="F5" s="196"/>
      <c r="G5" s="196"/>
      <c r="H5" s="196"/>
      <c r="I5" s="196"/>
      <c r="J5" s="196"/>
    </row>
    <row r="6" spans="1:22" s="12" customFormat="1" ht="18.75" x14ac:dyDescent="0.3">
      <c r="A6" s="17"/>
      <c r="F6" s="16"/>
      <c r="G6" s="16"/>
      <c r="H6" s="15"/>
    </row>
    <row r="7" spans="1:22" s="12" customFormat="1" ht="18.75" x14ac:dyDescent="0.2">
      <c r="A7" s="257" t="s">
        <v>10</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550</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555</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625</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551</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9" t="s">
        <v>616</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556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532</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609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602</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624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f>'6.2. Паспорт фин осв ввод'!AC24</f>
        <v>7.036742136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f>'6.2. Паспорт фин осв ввод'!AC30</f>
        <v>5.8639517800000007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3" t="str">
        <f>'1. паспорт местоположение'!A7</f>
        <v xml:space="preserve">Паспорт инвестиционного проекта </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562</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f>
        <v>N_TP1000.PR.0036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551</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f>
        <v>Проектирование модернизации диспетчерского пункта ЦУС АО "Россети Тюмень"</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556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506</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498</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2" t="s">
        <v>397</v>
      </c>
      <c r="R20" s="43" t="s">
        <v>398</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562</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f>
        <v>N_TP1000.PR.0036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551</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f>
        <v>Проектирование модернизации диспетчерского пункта ЦУС АО "Россети Тюмень"</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4" t="s">
        <v>556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6" t="s">
        <v>511</v>
      </c>
      <c r="B19" s="256"/>
      <c r="C19" s="256"/>
      <c r="D19" s="256"/>
      <c r="E19" s="256"/>
      <c r="F19" s="256"/>
      <c r="G19" s="256"/>
      <c r="H19" s="256"/>
      <c r="I19" s="256"/>
      <c r="J19" s="256"/>
      <c r="K19" s="256"/>
      <c r="L19" s="256"/>
      <c r="M19" s="256"/>
      <c r="N19" s="256"/>
      <c r="O19" s="256"/>
      <c r="P19" s="256"/>
      <c r="Q19" s="256"/>
      <c r="R19" s="256"/>
      <c r="S19" s="256"/>
      <c r="T19" s="256"/>
    </row>
    <row r="20" spans="1:113" s="5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9" t="s">
        <v>124</v>
      </c>
      <c r="R22" s="99" t="s">
        <v>510</v>
      </c>
      <c r="S22" s="99" t="s">
        <v>123</v>
      </c>
      <c r="T22" s="99" t="s">
        <v>122</v>
      </c>
    </row>
    <row r="23" spans="1:113" ht="51.75" customHeight="1" x14ac:dyDescent="0.25">
      <c r="A23" s="27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8" t="s">
        <v>546</v>
      </c>
      <c r="C29" s="268"/>
      <c r="D29" s="268"/>
      <c r="E29" s="268"/>
      <c r="F29" s="268"/>
      <c r="G29" s="268"/>
      <c r="H29" s="268"/>
      <c r="I29" s="268"/>
      <c r="J29" s="268"/>
      <c r="K29" s="268"/>
      <c r="L29" s="268"/>
      <c r="M29" s="268"/>
      <c r="N29" s="268"/>
      <c r="O29" s="268"/>
      <c r="P29" s="268"/>
      <c r="Q29" s="268"/>
      <c r="R29" s="26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4" t="s">
        <v>562</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N_TP1000.PR.0036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4" t="s">
        <v>551</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Проектирование модернизации диспетчерского пункта ЦУС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4" t="s">
        <v>556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9" customFormat="1" ht="21" customHeight="1" x14ac:dyDescent="0.25"/>
    <row r="21" spans="1:27" ht="15.75" customHeight="1" x14ac:dyDescent="0.25">
      <c r="A21" s="283" t="s">
        <v>6</v>
      </c>
      <c r="B21" s="286" t="s">
        <v>520</v>
      </c>
      <c r="C21" s="287"/>
      <c r="D21" s="286" t="s">
        <v>522</v>
      </c>
      <c r="E21" s="287"/>
      <c r="F21" s="279" t="s">
        <v>103</v>
      </c>
      <c r="G21" s="281"/>
      <c r="H21" s="281"/>
      <c r="I21" s="280"/>
      <c r="J21" s="283" t="s">
        <v>523</v>
      </c>
      <c r="K21" s="286" t="s">
        <v>524</v>
      </c>
      <c r="L21" s="287"/>
      <c r="M21" s="286" t="s">
        <v>525</v>
      </c>
      <c r="N21" s="287"/>
      <c r="O21" s="286" t="s">
        <v>512</v>
      </c>
      <c r="P21" s="287"/>
      <c r="Q21" s="286" t="s">
        <v>136</v>
      </c>
      <c r="R21" s="287"/>
      <c r="S21" s="283" t="s">
        <v>135</v>
      </c>
      <c r="T21" s="283" t="s">
        <v>526</v>
      </c>
      <c r="U21" s="283" t="s">
        <v>521</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9" t="s">
        <v>124</v>
      </c>
      <c r="Y22" s="99" t="s">
        <v>510</v>
      </c>
      <c r="Z22" s="99" t="s">
        <v>123</v>
      </c>
      <c r="AA22" s="99" t="s">
        <v>122</v>
      </c>
    </row>
    <row r="23" spans="1:27" ht="60" customHeight="1" x14ac:dyDescent="0.25">
      <c r="A23" s="285"/>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25"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3" t="str">
        <f>'1. паспорт местоположение'!A5</f>
        <v>Год раскрытия информации: 2023 год</v>
      </c>
      <c r="B5" s="253"/>
      <c r="C5" s="253"/>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N_TP1000.PR.0036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f>
        <v>Проектирование модернизации диспетчерского пункта ЦУС АО "Россети Тюмень"</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505</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518</v>
      </c>
      <c r="C22" s="34" t="s">
        <v>617</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618</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49"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607</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519</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89"/>
      <c r="AB6" s="189"/>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89"/>
      <c r="AB7" s="189"/>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0"/>
      <c r="AB8" s="190"/>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1"/>
      <c r="AB9" s="191"/>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89"/>
      <c r="AB10" s="189"/>
    </row>
    <row r="11" spans="1:28" ht="15.75" x14ac:dyDescent="0.25">
      <c r="A11" s="261" t="str">
        <f>'1. паспорт местоположение'!A12:C12</f>
        <v>N_TP1000.PR.0036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0"/>
      <c r="AB11" s="190"/>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1"/>
      <c r="AB12" s="191"/>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Проектирование модернизации диспетчерского пункта ЦУС АО "Россети Тюмень"</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0"/>
      <c r="AB14" s="190"/>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1"/>
      <c r="AB15" s="191"/>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0"/>
      <c r="AB16" s="200"/>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0"/>
      <c r="AB17" s="200"/>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0"/>
      <c r="AB18" s="200"/>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0"/>
      <c r="AB19" s="200"/>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1"/>
      <c r="AB20" s="201"/>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1"/>
      <c r="AB21" s="201"/>
    </row>
    <row r="22" spans="1:28" x14ac:dyDescent="0.25">
      <c r="A22" s="292" t="s">
        <v>537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2"/>
      <c r="AB22" s="202"/>
    </row>
    <row r="23" spans="1:28" ht="32.25" customHeight="1" x14ac:dyDescent="0.25">
      <c r="A23" s="294" t="s">
        <v>392</v>
      </c>
      <c r="B23" s="295"/>
      <c r="C23" s="295"/>
      <c r="D23" s="295"/>
      <c r="E23" s="295"/>
      <c r="F23" s="295"/>
      <c r="G23" s="295"/>
      <c r="H23" s="295"/>
      <c r="I23" s="295"/>
      <c r="J23" s="295"/>
      <c r="K23" s="295"/>
      <c r="L23" s="296"/>
      <c r="M23" s="293" t="s">
        <v>393</v>
      </c>
      <c r="N23" s="293"/>
      <c r="O23" s="293"/>
      <c r="P23" s="293"/>
      <c r="Q23" s="293"/>
      <c r="R23" s="293"/>
      <c r="S23" s="293"/>
      <c r="T23" s="293"/>
      <c r="U23" s="293"/>
      <c r="V23" s="293"/>
      <c r="W23" s="293"/>
      <c r="X23" s="293"/>
      <c r="Y23" s="293"/>
      <c r="Z23" s="293"/>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N_TP1000.PR.0036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Проектирование модернизации диспетчерского пункта ЦУС АО "Россети Тюмень"</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1" t="s">
        <v>514</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8" t="s">
        <v>87</v>
      </c>
      <c r="F19" s="299"/>
      <c r="G19" s="299"/>
      <c r="H19" s="299"/>
      <c r="I19" s="30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N_TP1000.PR.0036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6" t="str">
        <f>'1. паспорт местоположение'!A15:C15</f>
        <v>Проектирование модернизации диспетчерского пункта ЦУС АО "Россети Тюмень"</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515</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8" t="s">
        <v>366</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15"/>
      <c r="AN24" s="115"/>
      <c r="AO24" s="143"/>
      <c r="AP24" s="143"/>
      <c r="AQ24" s="143"/>
      <c r="AR24" s="143"/>
      <c r="AS24" s="121"/>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16"/>
      <c r="AN25" s="369" t="s">
        <v>364</v>
      </c>
      <c r="AO25" s="369"/>
      <c r="AP25" s="369"/>
      <c r="AQ25" s="367"/>
      <c r="AR25" s="367"/>
      <c r="AS25" s="121"/>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6"/>
      <c r="AN26" s="357" t="s">
        <v>362</v>
      </c>
      <c r="AO26" s="358"/>
      <c r="AP26" s="359"/>
      <c r="AQ26" s="349"/>
      <c r="AR26" s="350"/>
      <c r="AS26" s="121"/>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6"/>
      <c r="AN27" s="357" t="s">
        <v>360</v>
      </c>
      <c r="AO27" s="358"/>
      <c r="AP27" s="359"/>
      <c r="AQ27" s="349"/>
      <c r="AR27" s="350"/>
      <c r="AS27" s="121"/>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16"/>
      <c r="AN28" s="363" t="s">
        <v>358</v>
      </c>
      <c r="AO28" s="364"/>
      <c r="AP28" s="365"/>
      <c r="AQ28" s="349"/>
      <c r="AR28" s="350"/>
      <c r="AS28" s="121"/>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16"/>
      <c r="AN29" s="354"/>
      <c r="AO29" s="355"/>
      <c r="AP29" s="355"/>
      <c r="AQ29" s="349"/>
      <c r="AR29" s="356"/>
      <c r="AS29" s="121"/>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6"/>
      <c r="AS30" s="121"/>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6"/>
      <c r="AN31" s="116"/>
      <c r="AO31" s="142"/>
      <c r="AP31" s="142"/>
      <c r="AQ31" s="142"/>
      <c r="AR31" s="142"/>
      <c r="AS31" s="121"/>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6"/>
      <c r="AN32" s="116"/>
      <c r="AO32" s="116"/>
      <c r="AP32" s="116"/>
      <c r="AQ32" s="116"/>
      <c r="AR32" s="116"/>
      <c r="AS32" s="121"/>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16"/>
      <c r="AN33" s="116"/>
      <c r="AO33" s="116"/>
      <c r="AP33" s="116"/>
      <c r="AQ33" s="116"/>
      <c r="AR33" s="116"/>
      <c r="AS33" s="121"/>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6"/>
      <c r="AN34" s="116"/>
      <c r="AO34" s="116"/>
      <c r="AP34" s="116"/>
      <c r="AQ34" s="116"/>
      <c r="AR34" s="116"/>
      <c r="AS34" s="121"/>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6"/>
      <c r="AN35" s="116"/>
      <c r="AO35" s="116"/>
      <c r="AP35" s="116"/>
      <c r="AQ35" s="116"/>
      <c r="AR35" s="116"/>
      <c r="AS35" s="121"/>
    </row>
    <row r="36" spans="1:45" ht="17.25" customHeight="1" thickBot="1" x14ac:dyDescent="0.3">
      <c r="A36" s="331" t="s">
        <v>318</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16"/>
      <c r="AN36" s="116"/>
      <c r="AO36" s="116"/>
      <c r="AP36" s="116"/>
      <c r="AQ36" s="116"/>
      <c r="AR36" s="116"/>
      <c r="AS36" s="121"/>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16"/>
      <c r="AN37" s="116"/>
      <c r="AO37" s="116"/>
      <c r="AP37" s="116"/>
      <c r="AQ37" s="116"/>
      <c r="AR37" s="116"/>
      <c r="AS37" s="121"/>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6"/>
      <c r="AN38" s="116"/>
      <c r="AO38" s="116"/>
      <c r="AP38" s="116"/>
      <c r="AQ38" s="116"/>
      <c r="AR38" s="116"/>
      <c r="AS38" s="121"/>
    </row>
    <row r="39" spans="1:45" ht="17.25" customHeight="1" thickBot="1" x14ac:dyDescent="0.3">
      <c r="A39" s="331" t="s">
        <v>351</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16"/>
      <c r="AN39" s="116"/>
      <c r="AO39" s="116"/>
      <c r="AP39" s="116"/>
      <c r="AQ39" s="116"/>
      <c r="AR39" s="116"/>
      <c r="AS39" s="121"/>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16"/>
      <c r="AN40" s="116"/>
      <c r="AO40" s="116"/>
      <c r="AP40" s="116"/>
      <c r="AQ40" s="116"/>
      <c r="AR40" s="116"/>
      <c r="AS40" s="121"/>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6"/>
      <c r="AN41" s="116"/>
      <c r="AO41" s="116"/>
      <c r="AP41" s="116"/>
      <c r="AQ41" s="116"/>
      <c r="AR41" s="116"/>
      <c r="AS41" s="121"/>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6"/>
      <c r="AN42" s="116"/>
      <c r="AO42" s="116"/>
      <c r="AP42" s="116"/>
      <c r="AQ42" s="116"/>
      <c r="AR42" s="116"/>
      <c r="AS42" s="121"/>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6"/>
      <c r="AN43" s="116"/>
      <c r="AO43" s="116"/>
      <c r="AP43" s="116"/>
      <c r="AQ43" s="116"/>
      <c r="AR43" s="116"/>
      <c r="AS43" s="121"/>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6"/>
      <c r="AN44" s="116"/>
      <c r="AO44" s="116"/>
      <c r="AP44" s="116"/>
      <c r="AQ44" s="116"/>
      <c r="AR44" s="116"/>
      <c r="AS44" s="121"/>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6"/>
      <c r="AN45" s="116"/>
      <c r="AO45" s="116"/>
      <c r="AP45" s="116"/>
      <c r="AQ45" s="116"/>
      <c r="AR45" s="116"/>
      <c r="AS45" s="121"/>
    </row>
    <row r="46" spans="1:45" ht="17.25" customHeight="1" thickBot="1" x14ac:dyDescent="0.3">
      <c r="A46" s="340" t="s">
        <v>344</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6"/>
      <c r="AN46" s="116"/>
      <c r="AO46" s="116"/>
      <c r="AP46" s="116"/>
      <c r="AQ46" s="116"/>
      <c r="AR46" s="116"/>
      <c r="AS46" s="121"/>
    </row>
    <row r="47" spans="1:45" ht="24" customHeight="1" x14ac:dyDescent="0.25">
      <c r="A47" s="343" t="s">
        <v>343</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30" t="s">
        <v>324</v>
      </c>
      <c r="AN47" s="330"/>
      <c r="AO47" s="129" t="s">
        <v>323</v>
      </c>
      <c r="AP47" s="129" t="s">
        <v>322</v>
      </c>
      <c r="AQ47" s="121"/>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3"/>
      <c r="AP48" s="133"/>
      <c r="AQ48" s="121"/>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3"/>
      <c r="AP49" s="133"/>
      <c r="AQ49" s="121"/>
    </row>
    <row r="50" spans="1:43" ht="12" customHeight="1" thickBot="1" x14ac:dyDescent="0.3">
      <c r="A50" s="331" t="s">
        <v>340</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5</v>
      </c>
      <c r="AL52" s="330"/>
      <c r="AM52" s="330" t="s">
        <v>324</v>
      </c>
      <c r="AN52" s="330"/>
      <c r="AO52" s="129" t="s">
        <v>323</v>
      </c>
      <c r="AP52" s="129" t="s">
        <v>322</v>
      </c>
      <c r="AQ52" s="121"/>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37"/>
      <c r="AP53" s="137"/>
      <c r="AQ53" s="121"/>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3"/>
      <c r="AP54" s="133"/>
      <c r="AQ54" s="121"/>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3"/>
      <c r="AP55" s="133"/>
      <c r="AQ55" s="121"/>
    </row>
    <row r="56" spans="1:43" ht="12" customHeight="1" thickBot="1" x14ac:dyDescent="0.3">
      <c r="A56" s="331" t="s">
        <v>335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5</v>
      </c>
      <c r="AL58" s="330"/>
      <c r="AM58" s="330" t="s">
        <v>324</v>
      </c>
      <c r="AN58" s="330"/>
      <c r="AO58" s="129" t="s">
        <v>323</v>
      </c>
      <c r="AP58" s="129" t="s">
        <v>322</v>
      </c>
      <c r="AQ58" s="121"/>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5"/>
      <c r="AP59" s="135"/>
      <c r="AQ59" s="127"/>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3"/>
      <c r="AP60" s="133"/>
      <c r="AQ60" s="121"/>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3"/>
      <c r="AP61" s="133"/>
      <c r="AQ61" s="121"/>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3"/>
      <c r="AP62" s="133"/>
      <c r="AQ62" s="121"/>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3"/>
      <c r="AP63" s="133"/>
      <c r="AQ63" s="121"/>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3"/>
      <c r="AP64" s="133"/>
      <c r="AQ64" s="121"/>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3"/>
      <c r="AP65" s="133"/>
      <c r="AQ65" s="121"/>
    </row>
    <row r="66" spans="1:43" ht="27.75" customHeight="1" x14ac:dyDescent="0.25">
      <c r="A66" s="317" t="s">
        <v>328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34"/>
      <c r="AP66" s="134"/>
      <c r="AQ66" s="127"/>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3"/>
      <c r="AP67" s="133"/>
      <c r="AQ67" s="121"/>
    </row>
    <row r="68" spans="1:43" ht="25.5" customHeight="1" x14ac:dyDescent="0.25">
      <c r="A68" s="317" t="s">
        <v>321</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34"/>
      <c r="AP68" s="134"/>
      <c r="AQ68" s="127"/>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3"/>
      <c r="AP69" s="133"/>
      <c r="AQ69" s="121"/>
    </row>
    <row r="70" spans="1:43" ht="12.75" customHeight="1" x14ac:dyDescent="0.25">
      <c r="A70" s="322" t="s">
        <v>327</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34"/>
      <c r="AP70" s="134"/>
      <c r="AQ70" s="127"/>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3"/>
      <c r="AP71" s="133"/>
      <c r="AQ71" s="121"/>
    </row>
    <row r="72" spans="1:43" ht="12.75" customHeight="1" thickBot="1" x14ac:dyDescent="0.3">
      <c r="A72" s="324" t="s">
        <v>326</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5</v>
      </c>
      <c r="AL74" s="330"/>
      <c r="AM74" s="330" t="s">
        <v>324</v>
      </c>
      <c r="AN74" s="330"/>
      <c r="AO74" s="129" t="s">
        <v>323</v>
      </c>
      <c r="AP74" s="129" t="s">
        <v>322</v>
      </c>
      <c r="AQ74" s="121"/>
    </row>
    <row r="75" spans="1:43" ht="25.5" customHeight="1" x14ac:dyDescent="0.25">
      <c r="A75" s="317" t="s">
        <v>321</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25"/>
      <c r="AP75" s="125"/>
      <c r="AQ75" s="127"/>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28"/>
      <c r="AP76" s="128"/>
      <c r="AQ76" s="121"/>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28"/>
      <c r="AP77" s="128"/>
      <c r="AQ77" s="121"/>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28"/>
      <c r="AP78" s="128"/>
      <c r="AQ78" s="121"/>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28"/>
      <c r="AP79" s="128"/>
      <c r="AQ79" s="121"/>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28"/>
      <c r="AP80" s="128"/>
      <c r="AQ80" s="121"/>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28"/>
      <c r="AP81" s="128"/>
      <c r="AQ81" s="121"/>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28"/>
      <c r="AP82" s="128"/>
      <c r="AQ82" s="121"/>
    </row>
    <row r="83" spans="1:45" ht="12" customHeight="1" x14ac:dyDescent="0.25">
      <c r="A83" s="322" t="s">
        <v>313</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25"/>
      <c r="AP83" s="125"/>
      <c r="AQ83" s="127"/>
    </row>
    <row r="84" spans="1:45" ht="12" customHeight="1" x14ac:dyDescent="0.25">
      <c r="A84" s="322" t="s">
        <v>312</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25"/>
      <c r="AP84" s="125"/>
      <c r="AQ84" s="127"/>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28"/>
      <c r="AP85" s="128"/>
      <c r="AQ85" s="115"/>
    </row>
    <row r="86" spans="1:45" ht="27.75" customHeight="1" x14ac:dyDescent="0.25">
      <c r="A86" s="317" t="s">
        <v>310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25"/>
      <c r="AP86" s="125"/>
      <c r="AQ86" s="127"/>
    </row>
    <row r="87" spans="1:45" x14ac:dyDescent="0.25">
      <c r="A87" s="317" t="s">
        <v>309</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25"/>
      <c r="AP87" s="125"/>
      <c r="AQ87" s="127"/>
    </row>
    <row r="88" spans="1:45" ht="14.25" customHeight="1" x14ac:dyDescent="0.25">
      <c r="A88" s="306" t="s">
        <v>308</v>
      </c>
      <c r="B88" s="307"/>
      <c r="C88" s="307"/>
      <c r="D88" s="308"/>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9"/>
      <c r="AL88" s="310"/>
      <c r="AM88" s="311"/>
      <c r="AN88" s="312"/>
      <c r="AO88" s="125"/>
      <c r="AP88" s="125"/>
      <c r="AQ88" s="127"/>
    </row>
    <row r="89" spans="1:45" x14ac:dyDescent="0.25">
      <c r="A89" s="306" t="s">
        <v>307</v>
      </c>
      <c r="B89" s="307"/>
      <c r="C89" s="307"/>
      <c r="D89" s="308"/>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9"/>
      <c r="AL89" s="310"/>
      <c r="AM89" s="311"/>
      <c r="AN89" s="312"/>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2"/>
      <c r="AL90" s="303"/>
      <c r="AM90" s="304"/>
      <c r="AN90" s="305"/>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H36" sqref="H36"/>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N_TP1000.PR.0036</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261" t="str">
        <f>'1. паспорт местоположение'!A15:C15</f>
        <v>Проектирование модернизации диспетчерского пункта ЦУС АО "Россети Тюмень"</v>
      </c>
      <c r="B15" s="261"/>
      <c r="C15" s="261"/>
      <c r="D15" s="261"/>
      <c r="E15" s="261"/>
      <c r="F15" s="261"/>
      <c r="G15" s="261"/>
      <c r="H15" s="261"/>
      <c r="I15" s="261"/>
      <c r="J15" s="261"/>
      <c r="K15" s="261"/>
      <c r="L15" s="261"/>
    </row>
    <row r="16" spans="1:44" x14ac:dyDescent="0.25">
      <c r="A16" s="254" t="s">
        <v>7</v>
      </c>
      <c r="B16" s="254"/>
      <c r="C16" s="254"/>
      <c r="D16" s="254"/>
      <c r="E16" s="254"/>
      <c r="F16" s="254"/>
      <c r="G16" s="254"/>
      <c r="H16" s="254"/>
      <c r="I16" s="254"/>
      <c r="J16" s="254"/>
      <c r="K16" s="254"/>
      <c r="L16" s="254"/>
    </row>
    <row r="17" spans="1:12" ht="15.75" customHeight="1" x14ac:dyDescent="0.25">
      <c r="L17" s="87"/>
    </row>
    <row r="18" spans="1:12" x14ac:dyDescent="0.25">
      <c r="K18" s="86"/>
    </row>
    <row r="19" spans="1:12" ht="15.75" customHeight="1" x14ac:dyDescent="0.25">
      <c r="A19" s="380" t="s">
        <v>516</v>
      </c>
      <c r="B19" s="380"/>
      <c r="C19" s="380"/>
      <c r="D19" s="380"/>
      <c r="E19" s="380"/>
      <c r="F19" s="380"/>
      <c r="G19" s="380"/>
      <c r="H19" s="380"/>
      <c r="I19" s="380"/>
      <c r="J19" s="380"/>
      <c r="K19" s="380"/>
      <c r="L19" s="380"/>
    </row>
    <row r="20" spans="1:12" x14ac:dyDescent="0.25">
      <c r="A20" s="67"/>
      <c r="B20" s="67"/>
      <c r="C20" s="85"/>
      <c r="D20" s="85"/>
      <c r="E20" s="85"/>
      <c r="F20" s="85"/>
      <c r="G20" s="229"/>
      <c r="H20" s="229"/>
      <c r="I20" s="85"/>
      <c r="J20" s="85"/>
      <c r="K20" s="85"/>
      <c r="L20" s="85"/>
    </row>
    <row r="21" spans="1:12" ht="28.5" customHeight="1" x14ac:dyDescent="0.25">
      <c r="A21" s="370" t="s">
        <v>229</v>
      </c>
      <c r="B21" s="370" t="s">
        <v>228</v>
      </c>
      <c r="C21" s="376" t="s">
        <v>449</v>
      </c>
      <c r="D21" s="376"/>
      <c r="E21" s="376"/>
      <c r="F21" s="376"/>
      <c r="G21" s="376"/>
      <c r="H21" s="376"/>
      <c r="I21" s="371" t="s">
        <v>227</v>
      </c>
      <c r="J21" s="373" t="s">
        <v>451</v>
      </c>
      <c r="K21" s="370" t="s">
        <v>226</v>
      </c>
      <c r="L21" s="372" t="s">
        <v>450</v>
      </c>
    </row>
    <row r="22" spans="1:12" ht="58.5" customHeight="1" x14ac:dyDescent="0.25">
      <c r="A22" s="370"/>
      <c r="B22" s="370"/>
      <c r="C22" s="377" t="s">
        <v>3</v>
      </c>
      <c r="D22" s="377"/>
      <c r="E22" s="177"/>
      <c r="F22" s="178"/>
      <c r="G22" s="378" t="s">
        <v>2</v>
      </c>
      <c r="H22" s="379"/>
      <c r="I22" s="371"/>
      <c r="J22" s="374"/>
      <c r="K22" s="370"/>
      <c r="L22" s="372"/>
    </row>
    <row r="23" spans="1:12" ht="47.25" x14ac:dyDescent="0.25">
      <c r="A23" s="370"/>
      <c r="B23" s="370"/>
      <c r="C23" s="84" t="s">
        <v>225</v>
      </c>
      <c r="D23" s="84" t="s">
        <v>224</v>
      </c>
      <c r="E23" s="84" t="s">
        <v>225</v>
      </c>
      <c r="F23" s="84" t="s">
        <v>224</v>
      </c>
      <c r="G23" s="84" t="s">
        <v>225</v>
      </c>
      <c r="H23" s="84" t="s">
        <v>224</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559</v>
      </c>
      <c r="D26" s="74" t="s">
        <v>559</v>
      </c>
      <c r="E26" s="82"/>
      <c r="F26" s="82"/>
      <c r="G26" s="244" t="s">
        <v>559</v>
      </c>
      <c r="H26" s="244" t="s">
        <v>559</v>
      </c>
      <c r="I26" s="82"/>
      <c r="J26" s="82"/>
      <c r="K26" s="73"/>
      <c r="L26" s="73"/>
    </row>
    <row r="27" spans="1:12" s="68" customFormat="1" ht="39" customHeight="1" x14ac:dyDescent="0.25">
      <c r="A27" s="76" t="s">
        <v>221</v>
      </c>
      <c r="B27" s="83" t="s">
        <v>458</v>
      </c>
      <c r="C27" s="74" t="s">
        <v>559</v>
      </c>
      <c r="D27" s="74" t="s">
        <v>559</v>
      </c>
      <c r="E27" s="82"/>
      <c r="F27" s="82"/>
      <c r="G27" s="244" t="s">
        <v>559</v>
      </c>
      <c r="H27" s="244" t="s">
        <v>559</v>
      </c>
      <c r="I27" s="82"/>
      <c r="J27" s="82"/>
      <c r="K27" s="73"/>
      <c r="L27" s="73"/>
    </row>
    <row r="28" spans="1:12" s="68" customFormat="1" ht="70.5" customHeight="1" x14ac:dyDescent="0.25">
      <c r="A28" s="76" t="s">
        <v>457</v>
      </c>
      <c r="B28" s="83" t="s">
        <v>462</v>
      </c>
      <c r="C28" s="74" t="s">
        <v>559</v>
      </c>
      <c r="D28" s="74" t="s">
        <v>559</v>
      </c>
      <c r="E28" s="82"/>
      <c r="F28" s="82"/>
      <c r="G28" s="244" t="s">
        <v>559</v>
      </c>
      <c r="H28" s="244" t="s">
        <v>559</v>
      </c>
      <c r="I28" s="82"/>
      <c r="J28" s="82"/>
      <c r="K28" s="73"/>
      <c r="L28" s="73"/>
    </row>
    <row r="29" spans="1:12" s="68" customFormat="1" ht="54" customHeight="1" x14ac:dyDescent="0.25">
      <c r="A29" s="76" t="s">
        <v>220</v>
      </c>
      <c r="B29" s="83" t="s">
        <v>461</v>
      </c>
      <c r="C29" s="74" t="s">
        <v>559</v>
      </c>
      <c r="D29" s="74" t="s">
        <v>559</v>
      </c>
      <c r="E29" s="82"/>
      <c r="F29" s="82"/>
      <c r="G29" s="244" t="s">
        <v>559</v>
      </c>
      <c r="H29" s="244" t="s">
        <v>559</v>
      </c>
      <c r="I29" s="82"/>
      <c r="J29" s="82"/>
      <c r="K29" s="73"/>
      <c r="L29" s="73"/>
    </row>
    <row r="30" spans="1:12" s="68" customFormat="1" ht="42" customHeight="1" x14ac:dyDescent="0.25">
      <c r="A30" s="76" t="s">
        <v>219</v>
      </c>
      <c r="B30" s="83" t="s">
        <v>463</v>
      </c>
      <c r="C30" s="74" t="s">
        <v>559</v>
      </c>
      <c r="D30" s="74" t="s">
        <v>559</v>
      </c>
      <c r="E30" s="82"/>
      <c r="F30" s="82"/>
      <c r="G30" s="244" t="s">
        <v>559</v>
      </c>
      <c r="H30" s="244" t="s">
        <v>559</v>
      </c>
      <c r="I30" s="82"/>
      <c r="J30" s="82"/>
      <c r="K30" s="73"/>
      <c r="L30" s="73"/>
    </row>
    <row r="31" spans="1:12" s="68" customFormat="1" ht="37.5" customHeight="1" x14ac:dyDescent="0.25">
      <c r="A31" s="76" t="s">
        <v>218</v>
      </c>
      <c r="B31" s="75" t="s">
        <v>459</v>
      </c>
      <c r="C31" s="74" t="s">
        <v>559</v>
      </c>
      <c r="D31" s="74" t="s">
        <v>559</v>
      </c>
      <c r="E31" s="82"/>
      <c r="F31" s="82"/>
      <c r="G31" s="245">
        <f>H31-20</f>
        <v>45322</v>
      </c>
      <c r="H31" s="245">
        <v>45342</v>
      </c>
      <c r="I31" s="82"/>
      <c r="J31" s="82"/>
      <c r="K31" s="73"/>
      <c r="L31" s="73"/>
    </row>
    <row r="32" spans="1:12" s="68" customFormat="1" ht="31.5" x14ac:dyDescent="0.25">
      <c r="A32" s="76" t="s">
        <v>216</v>
      </c>
      <c r="B32" s="75" t="s">
        <v>464</v>
      </c>
      <c r="C32" s="74" t="s">
        <v>559</v>
      </c>
      <c r="D32" s="74" t="s">
        <v>559</v>
      </c>
      <c r="E32" s="82"/>
      <c r="F32" s="82"/>
      <c r="G32" s="245">
        <f>H32-50</f>
        <v>45602</v>
      </c>
      <c r="H32" s="230">
        <f>H35</f>
        <v>45652</v>
      </c>
      <c r="I32" s="82"/>
      <c r="J32" s="82"/>
      <c r="K32" s="73"/>
      <c r="L32" s="73"/>
    </row>
    <row r="33" spans="1:12" s="68" customFormat="1" ht="37.5" customHeight="1" x14ac:dyDescent="0.25">
      <c r="A33" s="76" t="s">
        <v>474</v>
      </c>
      <c r="B33" s="75" t="s">
        <v>391</v>
      </c>
      <c r="C33" s="74" t="s">
        <v>559</v>
      </c>
      <c r="D33" s="74" t="s">
        <v>559</v>
      </c>
      <c r="E33" s="82"/>
      <c r="F33" s="82"/>
      <c r="G33" s="246" t="s">
        <v>559</v>
      </c>
      <c r="H33" s="246" t="s">
        <v>559</v>
      </c>
      <c r="I33" s="82"/>
      <c r="J33" s="82"/>
      <c r="K33" s="73"/>
      <c r="L33" s="73"/>
    </row>
    <row r="34" spans="1:12" s="68" customFormat="1" ht="47.25" customHeight="1" x14ac:dyDescent="0.25">
      <c r="A34" s="76" t="s">
        <v>475</v>
      </c>
      <c r="B34" s="75" t="s">
        <v>468</v>
      </c>
      <c r="C34" s="74" t="s">
        <v>559</v>
      </c>
      <c r="D34" s="74" t="s">
        <v>559</v>
      </c>
      <c r="E34" s="81"/>
      <c r="F34" s="81"/>
      <c r="G34" s="244" t="s">
        <v>559</v>
      </c>
      <c r="H34" s="244" t="s">
        <v>559</v>
      </c>
      <c r="I34" s="81"/>
      <c r="J34" s="81"/>
      <c r="K34" s="81"/>
      <c r="L34" s="73"/>
    </row>
    <row r="35" spans="1:12" s="68" customFormat="1" ht="49.5" customHeight="1" x14ac:dyDescent="0.25">
      <c r="A35" s="76" t="s">
        <v>476</v>
      </c>
      <c r="B35" s="75" t="s">
        <v>217</v>
      </c>
      <c r="C35" s="74" t="s">
        <v>559</v>
      </c>
      <c r="D35" s="74" t="s">
        <v>559</v>
      </c>
      <c r="E35" s="81"/>
      <c r="F35" s="81"/>
      <c r="G35" s="247">
        <f>H35-30</f>
        <v>45622</v>
      </c>
      <c r="H35" s="247">
        <v>45652</v>
      </c>
      <c r="I35" s="81"/>
      <c r="J35" s="81"/>
      <c r="K35" s="81"/>
      <c r="L35" s="73"/>
    </row>
    <row r="36" spans="1:12" ht="37.5" customHeight="1" x14ac:dyDescent="0.25">
      <c r="A36" s="76" t="s">
        <v>477</v>
      </c>
      <c r="B36" s="75" t="s">
        <v>460</v>
      </c>
      <c r="C36" s="74" t="s">
        <v>559</v>
      </c>
      <c r="D36" s="74" t="s">
        <v>559</v>
      </c>
      <c r="E36" s="80"/>
      <c r="F36" s="79"/>
      <c r="G36" s="244" t="s">
        <v>559</v>
      </c>
      <c r="H36" s="244" t="s">
        <v>559</v>
      </c>
      <c r="I36" s="78"/>
      <c r="J36" s="78"/>
      <c r="K36" s="73"/>
      <c r="L36" s="73"/>
    </row>
    <row r="37" spans="1:12" x14ac:dyDescent="0.25">
      <c r="A37" s="76" t="s">
        <v>478</v>
      </c>
      <c r="B37" s="75" t="s">
        <v>215</v>
      </c>
      <c r="C37" s="74" t="s">
        <v>559</v>
      </c>
      <c r="D37" s="74" t="s">
        <v>559</v>
      </c>
      <c r="E37" s="80"/>
      <c r="F37" s="79"/>
      <c r="G37" s="247">
        <f>H37-30</f>
        <v>45612</v>
      </c>
      <c r="H37" s="247">
        <f>H35-10</f>
        <v>45642</v>
      </c>
      <c r="I37" s="78"/>
      <c r="J37" s="78"/>
      <c r="K37" s="73"/>
      <c r="L37" s="73"/>
    </row>
    <row r="38" spans="1:12" x14ac:dyDescent="0.25">
      <c r="A38" s="76" t="s">
        <v>479</v>
      </c>
      <c r="B38" s="77" t="s">
        <v>214</v>
      </c>
      <c r="C38" s="74" t="s">
        <v>559</v>
      </c>
      <c r="D38" s="74" t="s">
        <v>559</v>
      </c>
      <c r="E38" s="73"/>
      <c r="F38" s="73"/>
      <c r="G38" s="74" t="s">
        <v>559</v>
      </c>
      <c r="H38" s="74" t="s">
        <v>559</v>
      </c>
      <c r="I38" s="73"/>
      <c r="J38" s="73"/>
      <c r="K38" s="73"/>
      <c r="L38" s="73"/>
    </row>
    <row r="39" spans="1:12" ht="78.75" x14ac:dyDescent="0.25">
      <c r="A39" s="76">
        <v>2</v>
      </c>
      <c r="B39" s="75" t="s">
        <v>465</v>
      </c>
      <c r="C39" s="230" t="s">
        <v>561</v>
      </c>
      <c r="D39" s="230" t="s">
        <v>561</v>
      </c>
      <c r="E39" s="73"/>
      <c r="F39" s="73"/>
      <c r="G39" s="243" t="s">
        <v>559</v>
      </c>
      <c r="H39" s="243" t="s">
        <v>559</v>
      </c>
      <c r="I39" s="73"/>
      <c r="J39" s="73"/>
      <c r="K39" s="73"/>
      <c r="L39" s="73"/>
    </row>
    <row r="40" spans="1:12" ht="33.75" customHeight="1" x14ac:dyDescent="0.25">
      <c r="A40" s="76" t="s">
        <v>213</v>
      </c>
      <c r="B40" s="75" t="s">
        <v>467</v>
      </c>
      <c r="C40" s="243" t="s">
        <v>559</v>
      </c>
      <c r="D40" s="243" t="s">
        <v>559</v>
      </c>
      <c r="E40" s="73"/>
      <c r="F40" s="73"/>
      <c r="G40" s="243" t="s">
        <v>559</v>
      </c>
      <c r="H40" s="243" t="s">
        <v>559</v>
      </c>
      <c r="I40" s="73"/>
      <c r="J40" s="73"/>
      <c r="K40" s="73"/>
      <c r="L40" s="73"/>
    </row>
    <row r="41" spans="1:12" ht="63" customHeight="1" x14ac:dyDescent="0.25">
      <c r="A41" s="76" t="s">
        <v>212</v>
      </c>
      <c r="B41" s="77" t="s">
        <v>547</v>
      </c>
      <c r="C41" s="243" t="s">
        <v>559</v>
      </c>
      <c r="D41" s="243" t="s">
        <v>559</v>
      </c>
      <c r="E41" s="73"/>
      <c r="F41" s="73"/>
      <c r="G41" s="243" t="s">
        <v>559</v>
      </c>
      <c r="H41" s="243" t="s">
        <v>559</v>
      </c>
      <c r="I41" s="73"/>
      <c r="J41" s="73"/>
      <c r="K41" s="73"/>
      <c r="L41" s="73"/>
    </row>
    <row r="42" spans="1:12" ht="58.5" customHeight="1" x14ac:dyDescent="0.25">
      <c r="A42" s="76">
        <v>3</v>
      </c>
      <c r="B42" s="75" t="s">
        <v>466</v>
      </c>
      <c r="C42" s="230" t="s">
        <v>559</v>
      </c>
      <c r="D42" s="230" t="s">
        <v>559</v>
      </c>
      <c r="E42" s="73"/>
      <c r="F42" s="73"/>
      <c r="G42" s="243" t="s">
        <v>559</v>
      </c>
      <c r="H42" s="243" t="s">
        <v>559</v>
      </c>
      <c r="I42" s="73"/>
      <c r="J42" s="73"/>
      <c r="K42" s="73"/>
      <c r="L42" s="73"/>
    </row>
    <row r="43" spans="1:12" ht="34.5" customHeight="1" x14ac:dyDescent="0.25">
      <c r="A43" s="76" t="s">
        <v>211</v>
      </c>
      <c r="B43" s="75" t="s">
        <v>209</v>
      </c>
      <c r="C43" s="230" t="s">
        <v>561</v>
      </c>
      <c r="D43" s="230" t="s">
        <v>561</v>
      </c>
      <c r="E43" s="73"/>
      <c r="F43" s="73"/>
      <c r="G43" s="243" t="s">
        <v>559</v>
      </c>
      <c r="H43" s="243" t="s">
        <v>559</v>
      </c>
      <c r="I43" s="73"/>
      <c r="J43" s="73"/>
      <c r="K43" s="73"/>
      <c r="L43" s="73"/>
    </row>
    <row r="44" spans="1:12" ht="24.75" customHeight="1" x14ac:dyDescent="0.25">
      <c r="A44" s="76" t="s">
        <v>210</v>
      </c>
      <c r="B44" s="75" t="s">
        <v>207</v>
      </c>
      <c r="C44" s="230" t="s">
        <v>561</v>
      </c>
      <c r="D44" s="230" t="s">
        <v>561</v>
      </c>
      <c r="E44" s="73"/>
      <c r="F44" s="73"/>
      <c r="G44" s="243" t="s">
        <v>559</v>
      </c>
      <c r="H44" s="243" t="s">
        <v>559</v>
      </c>
      <c r="I44" s="73"/>
      <c r="J44" s="73"/>
      <c r="K44" s="73"/>
      <c r="L44" s="73"/>
    </row>
    <row r="45" spans="1:12" ht="90.75" customHeight="1" x14ac:dyDescent="0.25">
      <c r="A45" s="76" t="s">
        <v>208</v>
      </c>
      <c r="B45" s="75" t="s">
        <v>470</v>
      </c>
      <c r="C45" s="230" t="s">
        <v>559</v>
      </c>
      <c r="D45" s="230" t="s">
        <v>559</v>
      </c>
      <c r="E45" s="73"/>
      <c r="F45" s="73"/>
      <c r="G45" s="243" t="s">
        <v>559</v>
      </c>
      <c r="H45" s="243" t="s">
        <v>559</v>
      </c>
      <c r="I45" s="73"/>
      <c r="J45" s="73"/>
      <c r="K45" s="73"/>
      <c r="L45" s="73"/>
    </row>
    <row r="46" spans="1:12" ht="167.25" customHeight="1" x14ac:dyDescent="0.25">
      <c r="A46" s="76" t="s">
        <v>206</v>
      </c>
      <c r="B46" s="75" t="s">
        <v>469</v>
      </c>
      <c r="C46" s="230" t="s">
        <v>559</v>
      </c>
      <c r="D46" s="230" t="s">
        <v>559</v>
      </c>
      <c r="E46" s="73"/>
      <c r="F46" s="73"/>
      <c r="G46" s="243" t="s">
        <v>559</v>
      </c>
      <c r="H46" s="243" t="s">
        <v>559</v>
      </c>
      <c r="I46" s="73"/>
      <c r="J46" s="73"/>
      <c r="K46" s="73"/>
      <c r="L46" s="73"/>
    </row>
    <row r="47" spans="1:12" ht="30.75" customHeight="1" x14ac:dyDescent="0.25">
      <c r="A47" s="76" t="s">
        <v>204</v>
      </c>
      <c r="B47" s="75" t="s">
        <v>205</v>
      </c>
      <c r="C47" s="230" t="s">
        <v>561</v>
      </c>
      <c r="D47" s="230" t="s">
        <v>561</v>
      </c>
      <c r="E47" s="73"/>
      <c r="F47" s="73"/>
      <c r="G47" s="243" t="s">
        <v>559</v>
      </c>
      <c r="H47" s="243" t="s">
        <v>559</v>
      </c>
      <c r="I47" s="73"/>
      <c r="J47" s="73"/>
      <c r="K47" s="73"/>
      <c r="L47" s="73"/>
    </row>
    <row r="48" spans="1:12" ht="37.5" customHeight="1" x14ac:dyDescent="0.25">
      <c r="A48" s="76" t="s">
        <v>480</v>
      </c>
      <c r="B48" s="77" t="s">
        <v>203</v>
      </c>
      <c r="C48" s="243" t="s">
        <v>559</v>
      </c>
      <c r="D48" s="243" t="s">
        <v>559</v>
      </c>
      <c r="E48" s="73"/>
      <c r="F48" s="73"/>
      <c r="G48" s="243" t="s">
        <v>559</v>
      </c>
      <c r="H48" s="243" t="s">
        <v>559</v>
      </c>
      <c r="I48" s="73"/>
      <c r="J48" s="73"/>
      <c r="K48" s="73"/>
      <c r="L48" s="73"/>
    </row>
    <row r="49" spans="1:12" ht="35.25" customHeight="1" x14ac:dyDescent="0.25">
      <c r="A49" s="76">
        <v>4</v>
      </c>
      <c r="B49" s="75" t="s">
        <v>201</v>
      </c>
      <c r="C49" s="230" t="s">
        <v>559</v>
      </c>
      <c r="D49" s="230" t="s">
        <v>559</v>
      </c>
      <c r="E49" s="73"/>
      <c r="F49" s="73"/>
      <c r="G49" s="243" t="s">
        <v>559</v>
      </c>
      <c r="H49" s="243" t="s">
        <v>559</v>
      </c>
      <c r="I49" s="73"/>
      <c r="J49" s="73"/>
      <c r="K49" s="73"/>
      <c r="L49" s="73"/>
    </row>
    <row r="50" spans="1:12" ht="86.25" customHeight="1" x14ac:dyDescent="0.25">
      <c r="A50" s="76" t="s">
        <v>202</v>
      </c>
      <c r="B50" s="75" t="s">
        <v>621</v>
      </c>
      <c r="C50" s="230" t="s">
        <v>561</v>
      </c>
      <c r="D50" s="230" t="s">
        <v>561</v>
      </c>
      <c r="E50" s="73"/>
      <c r="F50" s="73"/>
      <c r="G50" s="243" t="s">
        <v>559</v>
      </c>
      <c r="H50" s="243" t="s">
        <v>559</v>
      </c>
      <c r="I50" s="73"/>
      <c r="J50" s="73"/>
      <c r="K50" s="73"/>
      <c r="L50" s="73"/>
    </row>
    <row r="51" spans="1:12" ht="77.25" customHeight="1" x14ac:dyDescent="0.25">
      <c r="A51" s="76" t="s">
        <v>200</v>
      </c>
      <c r="B51" s="75" t="s">
        <v>471</v>
      </c>
      <c r="C51" s="230" t="s">
        <v>559</v>
      </c>
      <c r="D51" s="230" t="s">
        <v>559</v>
      </c>
      <c r="E51" s="73"/>
      <c r="F51" s="73"/>
      <c r="G51" s="243" t="s">
        <v>559</v>
      </c>
      <c r="H51" s="243" t="s">
        <v>559</v>
      </c>
      <c r="I51" s="73"/>
      <c r="J51" s="73"/>
      <c r="K51" s="73"/>
      <c r="L51" s="73"/>
    </row>
    <row r="52" spans="1:12" ht="71.25" customHeight="1" x14ac:dyDescent="0.25">
      <c r="A52" s="76" t="s">
        <v>198</v>
      </c>
      <c r="B52" s="75" t="s">
        <v>199</v>
      </c>
      <c r="C52" s="230" t="s">
        <v>559</v>
      </c>
      <c r="D52" s="230" t="s">
        <v>559</v>
      </c>
      <c r="E52" s="73"/>
      <c r="F52" s="73"/>
      <c r="G52" s="243" t="s">
        <v>559</v>
      </c>
      <c r="H52" s="243" t="s">
        <v>559</v>
      </c>
      <c r="I52" s="73"/>
      <c r="J52" s="73"/>
      <c r="K52" s="73"/>
      <c r="L52" s="73"/>
    </row>
    <row r="53" spans="1:12" ht="48" customHeight="1" x14ac:dyDescent="0.25">
      <c r="A53" s="76" t="s">
        <v>196</v>
      </c>
      <c r="B53" s="185" t="s">
        <v>472</v>
      </c>
      <c r="C53" s="230" t="s">
        <v>561</v>
      </c>
      <c r="D53" s="230" t="s">
        <v>561</v>
      </c>
      <c r="E53" s="73"/>
      <c r="F53" s="73"/>
      <c r="G53" s="243" t="s">
        <v>559</v>
      </c>
      <c r="H53" s="243" t="s">
        <v>559</v>
      </c>
      <c r="I53" s="73"/>
      <c r="J53" s="73"/>
      <c r="K53" s="73"/>
      <c r="L53" s="73"/>
    </row>
    <row r="54" spans="1:12" ht="46.5" customHeight="1" x14ac:dyDescent="0.25">
      <c r="A54" s="76" t="s">
        <v>473</v>
      </c>
      <c r="B54" s="75" t="s">
        <v>197</v>
      </c>
      <c r="C54" s="230" t="s">
        <v>559</v>
      </c>
      <c r="D54" s="230" t="s">
        <v>559</v>
      </c>
      <c r="E54" s="73"/>
      <c r="F54" s="73"/>
      <c r="G54" s="243" t="s">
        <v>559</v>
      </c>
      <c r="H54" s="243" t="s">
        <v>559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9" zoomScale="55" zoomScaleNormal="70" zoomScaleSheetLayoutView="55" workbookViewId="0">
      <selection activeCell="D30" sqref="D30"/>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8.14062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5" style="66" customWidth="1"/>
    <col min="25" max="25" width="5.28515625" style="66" customWidth="1"/>
    <col min="26" max="26" width="6.5703125" style="66" customWidth="1"/>
    <col min="27" max="27" width="5.4257812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94" t="s">
        <v>10</v>
      </c>
      <c r="B6" s="394"/>
      <c r="C6" s="394"/>
      <c r="D6" s="394"/>
      <c r="E6" s="394"/>
      <c r="F6" s="394"/>
      <c r="G6" s="394"/>
      <c r="H6" s="394"/>
      <c r="I6" s="394"/>
      <c r="J6" s="394"/>
      <c r="K6" s="394"/>
      <c r="L6" s="394"/>
      <c r="M6" s="394"/>
      <c r="N6" s="394"/>
      <c r="O6" s="394"/>
      <c r="P6" s="394"/>
      <c r="Q6" s="394"/>
      <c r="R6" s="394"/>
      <c r="S6" s="394"/>
      <c r="T6" s="394"/>
      <c r="U6" s="394"/>
      <c r="V6" s="394"/>
      <c r="W6" s="394"/>
      <c r="X6" s="394"/>
      <c r="Y6" s="394"/>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12"/>
      <c r="AA8" s="212"/>
      <c r="AB8" s="212"/>
      <c r="AC8" s="212"/>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8" t="str">
        <f>'1. паспорт местоположение'!A12:C12</f>
        <v>N_TP1000.PR.0036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12"/>
      <c r="AA11" s="212"/>
      <c r="AB11" s="212"/>
      <c r="AC11" s="212"/>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8" t="str">
        <f>'1. паспорт местоположение'!A15:C15</f>
        <v>Проектирование модернизации диспетчерского пункта ЦУС АО "Россети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12"/>
      <c r="AA14" s="212"/>
      <c r="AB14" s="212"/>
      <c r="AC14" s="212"/>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13"/>
      <c r="AA15" s="213"/>
      <c r="AB15" s="213"/>
      <c r="AC15" s="213"/>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215"/>
      <c r="AA16" s="215"/>
      <c r="AB16" s="215"/>
      <c r="AC16" s="215"/>
    </row>
    <row r="17" spans="1:34" x14ac:dyDescent="0.25">
      <c r="B17" s="65"/>
      <c r="C17" s="65"/>
      <c r="D17" s="65"/>
      <c r="E17" s="65"/>
      <c r="F17" s="65"/>
      <c r="Y17" s="65"/>
    </row>
    <row r="18" spans="1:34" x14ac:dyDescent="0.25">
      <c r="A18" s="389" t="s">
        <v>517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216"/>
      <c r="AA18" s="216"/>
      <c r="AB18" s="216"/>
      <c r="AC18" s="216"/>
    </row>
    <row r="20" spans="1:34" s="220" customFormat="1" ht="21" customHeight="1" x14ac:dyDescent="0.25">
      <c r="A20" s="390" t="s">
        <v>195</v>
      </c>
      <c r="B20" s="390" t="s">
        <v>194</v>
      </c>
      <c r="C20" s="385" t="s">
        <v>193</v>
      </c>
      <c r="D20" s="385"/>
      <c r="E20" s="393" t="s">
        <v>192</v>
      </c>
      <c r="F20" s="393"/>
      <c r="G20" s="390" t="s">
        <v>622</v>
      </c>
      <c r="H20" s="386" t="s">
        <v>563</v>
      </c>
      <c r="I20" s="387"/>
      <c r="J20" s="387"/>
      <c r="K20" s="387"/>
      <c r="L20" s="386" t="s">
        <v>564</v>
      </c>
      <c r="M20" s="387"/>
      <c r="N20" s="387"/>
      <c r="O20" s="387"/>
      <c r="P20" s="386" t="s">
        <v>565</v>
      </c>
      <c r="Q20" s="387"/>
      <c r="R20" s="387"/>
      <c r="S20" s="387"/>
      <c r="T20" s="386" t="s">
        <v>566</v>
      </c>
      <c r="U20" s="387"/>
      <c r="V20" s="387"/>
      <c r="W20" s="387"/>
      <c r="X20" s="386" t="s">
        <v>567</v>
      </c>
      <c r="Y20" s="387"/>
      <c r="Z20" s="387"/>
      <c r="AA20" s="387"/>
      <c r="AB20" s="381" t="s">
        <v>191</v>
      </c>
      <c r="AC20" s="382"/>
    </row>
    <row r="21" spans="1:34" s="220" customFormat="1" ht="81.75" customHeight="1" x14ac:dyDescent="0.25">
      <c r="A21" s="391"/>
      <c r="B21" s="391"/>
      <c r="C21" s="385"/>
      <c r="D21" s="385"/>
      <c r="E21" s="393"/>
      <c r="F21" s="393"/>
      <c r="G21" s="391"/>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3"/>
      <c r="AC21" s="384"/>
    </row>
    <row r="22" spans="1:34" s="220" customFormat="1" ht="89.25" customHeight="1" x14ac:dyDescent="0.3">
      <c r="A22" s="392"/>
      <c r="B22" s="392"/>
      <c r="C22" s="239" t="s">
        <v>3</v>
      </c>
      <c r="D22" s="239" t="s">
        <v>189</v>
      </c>
      <c r="E22" s="217" t="s">
        <v>613</v>
      </c>
      <c r="F22" s="217" t="s">
        <v>615</v>
      </c>
      <c r="G22" s="392"/>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20" customFormat="1" ht="47.25" customHeight="1" x14ac:dyDescent="0.25">
      <c r="A24" s="221">
        <v>1</v>
      </c>
      <c r="B24" s="222" t="s">
        <v>188</v>
      </c>
      <c r="C24" s="223" t="s">
        <v>561</v>
      </c>
      <c r="D24" s="223">
        <v>7.036742136</v>
      </c>
      <c r="E24" s="223">
        <v>7.036742136</v>
      </c>
      <c r="F24" s="223">
        <v>7.036742136</v>
      </c>
      <c r="G24" s="223">
        <v>0</v>
      </c>
      <c r="H24" s="223" t="s">
        <v>561</v>
      </c>
      <c r="I24" s="223"/>
      <c r="J24" s="223">
        <v>0</v>
      </c>
      <c r="K24" s="223"/>
      <c r="L24" s="223" t="s">
        <v>561</v>
      </c>
      <c r="M24" s="223"/>
      <c r="N24" s="223">
        <v>7.036742136</v>
      </c>
      <c r="O24" s="223"/>
      <c r="P24" s="223" t="s">
        <v>561</v>
      </c>
      <c r="Q24" s="223"/>
      <c r="R24" s="223">
        <v>0</v>
      </c>
      <c r="S24" s="223"/>
      <c r="T24" s="223" t="s">
        <v>561</v>
      </c>
      <c r="U24" s="223"/>
      <c r="V24" s="223">
        <v>0</v>
      </c>
      <c r="W24" s="223"/>
      <c r="X24" s="223" t="s">
        <v>561</v>
      </c>
      <c r="Y24" s="223"/>
      <c r="Z24" s="223">
        <v>0</v>
      </c>
      <c r="AA24" s="223"/>
      <c r="AB24" s="223" t="s">
        <v>561</v>
      </c>
      <c r="AC24" s="223">
        <v>7.036742136</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v>0</v>
      </c>
    </row>
    <row r="27" spans="1:34" s="220" customFormat="1" ht="38.25" customHeight="1" x14ac:dyDescent="0.25">
      <c r="A27" s="224" t="s">
        <v>183</v>
      </c>
      <c r="B27" s="225" t="s">
        <v>455</v>
      </c>
      <c r="C27" s="223"/>
      <c r="D27" s="223"/>
      <c r="E27" s="223"/>
      <c r="F27" s="223"/>
      <c r="G27" s="223">
        <v>0</v>
      </c>
      <c r="H27" s="223" t="s">
        <v>561</v>
      </c>
      <c r="I27" s="223"/>
      <c r="J27" s="223">
        <v>0</v>
      </c>
      <c r="K27" s="223"/>
      <c r="L27" s="223" t="s">
        <v>561</v>
      </c>
      <c r="M27" s="223"/>
      <c r="N27" s="223">
        <v>5.8639517799999998</v>
      </c>
      <c r="O27" s="223"/>
      <c r="P27" s="223" t="s">
        <v>561</v>
      </c>
      <c r="Q27" s="223"/>
      <c r="R27" s="223">
        <v>0</v>
      </c>
      <c r="S27" s="223"/>
      <c r="T27" s="223" t="s">
        <v>561</v>
      </c>
      <c r="U27" s="223"/>
      <c r="V27" s="223">
        <v>0</v>
      </c>
      <c r="W27" s="223"/>
      <c r="X27" s="223" t="s">
        <v>561</v>
      </c>
      <c r="Y27" s="223"/>
      <c r="Z27" s="223">
        <v>0</v>
      </c>
      <c r="AA27" s="223"/>
      <c r="AB27" s="223" t="s">
        <v>561</v>
      </c>
      <c r="AC27" s="223">
        <v>5.8639517799999998</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v>0</v>
      </c>
    </row>
    <row r="29" spans="1:34" s="220" customFormat="1" x14ac:dyDescent="0.25">
      <c r="A29" s="224" t="s">
        <v>180</v>
      </c>
      <c r="B29" s="226" t="s">
        <v>179</v>
      </c>
      <c r="C29" s="223"/>
      <c r="D29" s="223"/>
      <c r="E29" s="223"/>
      <c r="F29" s="223"/>
      <c r="G29" s="223">
        <v>0</v>
      </c>
      <c r="H29" s="223" t="s">
        <v>561</v>
      </c>
      <c r="I29" s="223"/>
      <c r="J29" s="223">
        <v>0</v>
      </c>
      <c r="K29" s="223"/>
      <c r="L29" s="223" t="s">
        <v>561</v>
      </c>
      <c r="M29" s="223"/>
      <c r="N29" s="223">
        <v>1.1727903560000001</v>
      </c>
      <c r="O29" s="223"/>
      <c r="P29" s="223" t="s">
        <v>561</v>
      </c>
      <c r="Q29" s="223"/>
      <c r="R29" s="223">
        <v>0</v>
      </c>
      <c r="S29" s="223"/>
      <c r="T29" s="223" t="s">
        <v>561</v>
      </c>
      <c r="U29" s="223"/>
      <c r="V29" s="223">
        <v>0</v>
      </c>
      <c r="W29" s="223"/>
      <c r="X29" s="223" t="s">
        <v>561</v>
      </c>
      <c r="Y29" s="223"/>
      <c r="Z29" s="223">
        <v>0</v>
      </c>
      <c r="AA29" s="223"/>
      <c r="AB29" s="223" t="s">
        <v>561</v>
      </c>
      <c r="AC29" s="223">
        <v>1.1727903560000001</v>
      </c>
    </row>
    <row r="30" spans="1:34" s="220" customFormat="1" ht="47.25" x14ac:dyDescent="0.25">
      <c r="A30" s="221" t="s">
        <v>64</v>
      </c>
      <c r="B30" s="222" t="s">
        <v>178</v>
      </c>
      <c r="C30" s="223" t="s">
        <v>561</v>
      </c>
      <c r="D30" s="223">
        <v>5.8639517800000007</v>
      </c>
      <c r="E30" s="223">
        <v>5.8639517800000007</v>
      </c>
      <c r="F30" s="223">
        <v>5.8639517800000007</v>
      </c>
      <c r="G30" s="223">
        <v>0</v>
      </c>
      <c r="H30" s="223" t="s">
        <v>561</v>
      </c>
      <c r="I30" s="223"/>
      <c r="J30" s="223">
        <v>0</v>
      </c>
      <c r="K30" s="223"/>
      <c r="L30" s="223" t="s">
        <v>561</v>
      </c>
      <c r="M30" s="223"/>
      <c r="N30" s="223">
        <v>5.8639517800000007</v>
      </c>
      <c r="O30" s="223"/>
      <c r="P30" s="223" t="s">
        <v>561</v>
      </c>
      <c r="Q30" s="223"/>
      <c r="R30" s="223">
        <v>0</v>
      </c>
      <c r="S30" s="223"/>
      <c r="T30" s="223" t="s">
        <v>561</v>
      </c>
      <c r="U30" s="223"/>
      <c r="V30" s="223">
        <v>0</v>
      </c>
      <c r="W30" s="223"/>
      <c r="X30" s="223" t="s">
        <v>561</v>
      </c>
      <c r="Y30" s="223"/>
      <c r="Z30" s="223">
        <v>0</v>
      </c>
      <c r="AA30" s="223"/>
      <c r="AB30" s="223" t="s">
        <v>561</v>
      </c>
      <c r="AC30" s="223">
        <v>5.8639517800000007</v>
      </c>
    </row>
    <row r="31" spans="1:34" s="220" customFormat="1" x14ac:dyDescent="0.25">
      <c r="A31" s="221" t="s">
        <v>177</v>
      </c>
      <c r="B31" s="225" t="s">
        <v>176</v>
      </c>
      <c r="C31" s="223" t="s">
        <v>561</v>
      </c>
      <c r="D31" s="223">
        <v>5.8639517800000007</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t="s">
        <v>561</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t="s">
        <v>561</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t="s">
        <v>561</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561</v>
      </c>
      <c r="J36" s="223">
        <v>0</v>
      </c>
      <c r="K36" s="223" t="s">
        <v>612</v>
      </c>
      <c r="L36" s="223" t="s">
        <v>561</v>
      </c>
      <c r="M36" s="240" t="s">
        <v>561</v>
      </c>
      <c r="N36" s="223">
        <v>0</v>
      </c>
      <c r="O36" s="223" t="s">
        <v>612</v>
      </c>
      <c r="P36" s="223" t="s">
        <v>561</v>
      </c>
      <c r="Q36" s="240" t="s">
        <v>561</v>
      </c>
      <c r="R36" s="223">
        <v>0</v>
      </c>
      <c r="S36" s="223" t="s">
        <v>612</v>
      </c>
      <c r="T36" s="223" t="s">
        <v>561</v>
      </c>
      <c r="U36" s="240" t="s">
        <v>561</v>
      </c>
      <c r="V36" s="223">
        <v>0</v>
      </c>
      <c r="W36" s="223" t="s">
        <v>612</v>
      </c>
      <c r="X36" s="223" t="s">
        <v>561</v>
      </c>
      <c r="Y36" s="240" t="s">
        <v>561</v>
      </c>
      <c r="Z36" s="223">
        <v>0</v>
      </c>
      <c r="AA36" s="223" t="s">
        <v>612</v>
      </c>
      <c r="AB36" s="223">
        <v>0</v>
      </c>
      <c r="AC36" s="223">
        <v>0</v>
      </c>
    </row>
    <row r="37" spans="1:29" s="220" customFormat="1" ht="31.5" x14ac:dyDescent="0.25">
      <c r="A37" s="224" t="s">
        <v>167</v>
      </c>
      <c r="B37" s="227" t="s">
        <v>568</v>
      </c>
      <c r="C37" s="223"/>
      <c r="D37" s="223"/>
      <c r="E37" s="223"/>
      <c r="F37" s="223"/>
      <c r="G37" s="223">
        <v>0</v>
      </c>
      <c r="H37" s="223" t="s">
        <v>561</v>
      </c>
      <c r="I37" s="240" t="s">
        <v>561</v>
      </c>
      <c r="J37" s="223">
        <v>0</v>
      </c>
      <c r="K37" s="223" t="s">
        <v>612</v>
      </c>
      <c r="L37" s="223" t="s">
        <v>561</v>
      </c>
      <c r="M37" s="240" t="s">
        <v>561</v>
      </c>
      <c r="N37" s="223">
        <v>0</v>
      </c>
      <c r="O37" s="223" t="s">
        <v>612</v>
      </c>
      <c r="P37" s="223" t="s">
        <v>561</v>
      </c>
      <c r="Q37" s="240" t="s">
        <v>561</v>
      </c>
      <c r="R37" s="223">
        <v>0</v>
      </c>
      <c r="S37" s="223" t="s">
        <v>612</v>
      </c>
      <c r="T37" s="223" t="s">
        <v>561</v>
      </c>
      <c r="U37" s="240" t="s">
        <v>561</v>
      </c>
      <c r="V37" s="223">
        <v>0</v>
      </c>
      <c r="W37" s="223" t="s">
        <v>612</v>
      </c>
      <c r="X37" s="223" t="s">
        <v>561</v>
      </c>
      <c r="Y37" s="240" t="s">
        <v>561</v>
      </c>
      <c r="Z37" s="223">
        <v>0</v>
      </c>
      <c r="AA37" s="223" t="s">
        <v>612</v>
      </c>
      <c r="AB37" s="223">
        <v>0</v>
      </c>
      <c r="AC37" s="223">
        <v>0</v>
      </c>
    </row>
    <row r="38" spans="1:29" s="220" customFormat="1" x14ac:dyDescent="0.25">
      <c r="A38" s="224" t="s">
        <v>166</v>
      </c>
      <c r="B38" s="227" t="s">
        <v>157</v>
      </c>
      <c r="C38" s="223"/>
      <c r="D38" s="223"/>
      <c r="E38" s="223"/>
      <c r="F38" s="223"/>
      <c r="G38" s="223">
        <v>0</v>
      </c>
      <c r="H38" s="223" t="s">
        <v>561</v>
      </c>
      <c r="I38" s="240" t="s">
        <v>561</v>
      </c>
      <c r="J38" s="223">
        <v>0</v>
      </c>
      <c r="K38" s="223" t="s">
        <v>612</v>
      </c>
      <c r="L38" s="223" t="s">
        <v>561</v>
      </c>
      <c r="M38" s="240" t="s">
        <v>561</v>
      </c>
      <c r="N38" s="223">
        <v>0</v>
      </c>
      <c r="O38" s="223" t="s">
        <v>612</v>
      </c>
      <c r="P38" s="223" t="s">
        <v>561</v>
      </c>
      <c r="Q38" s="240" t="s">
        <v>561</v>
      </c>
      <c r="R38" s="223">
        <v>0</v>
      </c>
      <c r="S38" s="223" t="s">
        <v>612</v>
      </c>
      <c r="T38" s="223" t="s">
        <v>561</v>
      </c>
      <c r="U38" s="240" t="s">
        <v>561</v>
      </c>
      <c r="V38" s="223">
        <v>0</v>
      </c>
      <c r="W38" s="223" t="s">
        <v>612</v>
      </c>
      <c r="X38" s="223" t="s">
        <v>561</v>
      </c>
      <c r="Y38" s="240" t="s">
        <v>561</v>
      </c>
      <c r="Z38" s="223">
        <v>0</v>
      </c>
      <c r="AA38" s="223" t="s">
        <v>612</v>
      </c>
      <c r="AB38" s="223">
        <v>0</v>
      </c>
      <c r="AC38" s="223">
        <v>0</v>
      </c>
    </row>
    <row r="39" spans="1:29" s="220" customFormat="1" x14ac:dyDescent="0.25">
      <c r="A39" s="224" t="s">
        <v>165</v>
      </c>
      <c r="B39" s="225" t="s">
        <v>569</v>
      </c>
      <c r="C39" s="223"/>
      <c r="D39" s="223"/>
      <c r="E39" s="223"/>
      <c r="F39" s="223"/>
      <c r="G39" s="223">
        <v>0</v>
      </c>
      <c r="H39" s="223" t="s">
        <v>561</v>
      </c>
      <c r="I39" s="240" t="s">
        <v>561</v>
      </c>
      <c r="J39" s="223">
        <v>0</v>
      </c>
      <c r="K39" s="223" t="s">
        <v>612</v>
      </c>
      <c r="L39" s="223" t="s">
        <v>561</v>
      </c>
      <c r="M39" s="240" t="s">
        <v>561</v>
      </c>
      <c r="N39" s="223">
        <v>0</v>
      </c>
      <c r="O39" s="223" t="s">
        <v>612</v>
      </c>
      <c r="P39" s="223" t="s">
        <v>561</v>
      </c>
      <c r="Q39" s="240" t="s">
        <v>561</v>
      </c>
      <c r="R39" s="223">
        <v>0</v>
      </c>
      <c r="S39" s="223" t="s">
        <v>612</v>
      </c>
      <c r="T39" s="223" t="s">
        <v>561</v>
      </c>
      <c r="U39" s="240" t="s">
        <v>561</v>
      </c>
      <c r="V39" s="223">
        <v>0</v>
      </c>
      <c r="W39" s="223" t="s">
        <v>612</v>
      </c>
      <c r="X39" s="223" t="s">
        <v>561</v>
      </c>
      <c r="Y39" s="240" t="s">
        <v>561</v>
      </c>
      <c r="Z39" s="223">
        <v>0</v>
      </c>
      <c r="AA39" s="223" t="s">
        <v>612</v>
      </c>
      <c r="AB39" s="223">
        <v>0</v>
      </c>
      <c r="AC39" s="223">
        <v>0</v>
      </c>
    </row>
    <row r="40" spans="1:29" s="220" customFormat="1" x14ac:dyDescent="0.25">
      <c r="A40" s="224" t="s">
        <v>164</v>
      </c>
      <c r="B40" s="225" t="s">
        <v>571</v>
      </c>
      <c r="C40" s="223"/>
      <c r="D40" s="223"/>
      <c r="E40" s="223"/>
      <c r="F40" s="223"/>
      <c r="G40" s="223">
        <v>0</v>
      </c>
      <c r="H40" s="223" t="s">
        <v>561</v>
      </c>
      <c r="I40" s="240" t="s">
        <v>561</v>
      </c>
      <c r="J40" s="223">
        <v>0</v>
      </c>
      <c r="K40" s="223" t="s">
        <v>612</v>
      </c>
      <c r="L40" s="223" t="s">
        <v>561</v>
      </c>
      <c r="M40" s="240" t="s">
        <v>561</v>
      </c>
      <c r="N40" s="223">
        <v>0</v>
      </c>
      <c r="O40" s="223" t="s">
        <v>612</v>
      </c>
      <c r="P40" s="223" t="s">
        <v>561</v>
      </c>
      <c r="Q40" s="240" t="s">
        <v>561</v>
      </c>
      <c r="R40" s="223">
        <v>0</v>
      </c>
      <c r="S40" s="223" t="s">
        <v>612</v>
      </c>
      <c r="T40" s="223" t="s">
        <v>561</v>
      </c>
      <c r="U40" s="240" t="s">
        <v>561</v>
      </c>
      <c r="V40" s="223">
        <v>0</v>
      </c>
      <c r="W40" s="223" t="s">
        <v>612</v>
      </c>
      <c r="X40" s="223" t="s">
        <v>561</v>
      </c>
      <c r="Y40" s="240" t="s">
        <v>561</v>
      </c>
      <c r="Z40" s="223">
        <v>0</v>
      </c>
      <c r="AA40" s="223" t="s">
        <v>612</v>
      </c>
      <c r="AB40" s="223">
        <v>0</v>
      </c>
      <c r="AC40" s="223">
        <v>0</v>
      </c>
    </row>
    <row r="41" spans="1:29" s="220" customFormat="1" x14ac:dyDescent="0.25">
      <c r="A41" s="224" t="s">
        <v>163</v>
      </c>
      <c r="B41" s="225" t="s">
        <v>572</v>
      </c>
      <c r="C41" s="223"/>
      <c r="D41" s="223"/>
      <c r="E41" s="223"/>
      <c r="F41" s="223"/>
      <c r="G41" s="223">
        <v>0</v>
      </c>
      <c r="H41" s="223" t="s">
        <v>561</v>
      </c>
      <c r="I41" s="240" t="s">
        <v>561</v>
      </c>
      <c r="J41" s="223">
        <v>0</v>
      </c>
      <c r="K41" s="223" t="s">
        <v>612</v>
      </c>
      <c r="L41" s="223" t="s">
        <v>561</v>
      </c>
      <c r="M41" s="240" t="s">
        <v>561</v>
      </c>
      <c r="N41" s="223">
        <v>0</v>
      </c>
      <c r="O41" s="223" t="s">
        <v>612</v>
      </c>
      <c r="P41" s="223" t="s">
        <v>561</v>
      </c>
      <c r="Q41" s="240" t="s">
        <v>561</v>
      </c>
      <c r="R41" s="223">
        <v>0</v>
      </c>
      <c r="S41" s="223" t="s">
        <v>612</v>
      </c>
      <c r="T41" s="223" t="s">
        <v>561</v>
      </c>
      <c r="U41" s="240" t="s">
        <v>561</v>
      </c>
      <c r="V41" s="223">
        <v>0</v>
      </c>
      <c r="W41" s="223" t="s">
        <v>612</v>
      </c>
      <c r="X41" s="223" t="s">
        <v>561</v>
      </c>
      <c r="Y41" s="240" t="s">
        <v>561</v>
      </c>
      <c r="Z41" s="223">
        <v>0</v>
      </c>
      <c r="AA41" s="223" t="s">
        <v>612</v>
      </c>
      <c r="AB41" s="223">
        <v>0</v>
      </c>
      <c r="AC41" s="223">
        <v>0</v>
      </c>
    </row>
    <row r="42" spans="1:29" s="220" customFormat="1" x14ac:dyDescent="0.25">
      <c r="A42" s="224" t="s">
        <v>162</v>
      </c>
      <c r="B42" s="225" t="s">
        <v>573</v>
      </c>
      <c r="C42" s="223"/>
      <c r="D42" s="223"/>
      <c r="E42" s="223"/>
      <c r="F42" s="223"/>
      <c r="G42" s="223">
        <v>0</v>
      </c>
      <c r="H42" s="223" t="s">
        <v>561</v>
      </c>
      <c r="I42" s="240" t="s">
        <v>561</v>
      </c>
      <c r="J42" s="223">
        <v>0</v>
      </c>
      <c r="K42" s="223" t="s">
        <v>612</v>
      </c>
      <c r="L42" s="223" t="s">
        <v>561</v>
      </c>
      <c r="M42" s="240" t="s">
        <v>561</v>
      </c>
      <c r="N42" s="223">
        <v>0</v>
      </c>
      <c r="O42" s="223" t="s">
        <v>612</v>
      </c>
      <c r="P42" s="223" t="s">
        <v>561</v>
      </c>
      <c r="Q42" s="240" t="s">
        <v>561</v>
      </c>
      <c r="R42" s="223">
        <v>0</v>
      </c>
      <c r="S42" s="223" t="s">
        <v>612</v>
      </c>
      <c r="T42" s="223" t="s">
        <v>561</v>
      </c>
      <c r="U42" s="240" t="s">
        <v>561</v>
      </c>
      <c r="V42" s="223">
        <v>0</v>
      </c>
      <c r="W42" s="223" t="s">
        <v>612</v>
      </c>
      <c r="X42" s="223" t="s">
        <v>561</v>
      </c>
      <c r="Y42" s="240" t="s">
        <v>561</v>
      </c>
      <c r="Z42" s="223">
        <v>0</v>
      </c>
      <c r="AA42" s="223" t="s">
        <v>612</v>
      </c>
      <c r="AB42" s="223">
        <v>0</v>
      </c>
      <c r="AC42" s="223">
        <v>0</v>
      </c>
    </row>
    <row r="43" spans="1:29" s="220" customFormat="1" x14ac:dyDescent="0.25">
      <c r="A43" s="224" t="s">
        <v>574</v>
      </c>
      <c r="B43" s="225" t="s">
        <v>575</v>
      </c>
      <c r="C43" s="223"/>
      <c r="D43" s="223"/>
      <c r="E43" s="223"/>
      <c r="F43" s="223"/>
      <c r="G43" s="223">
        <v>0</v>
      </c>
      <c r="H43" s="223" t="s">
        <v>561</v>
      </c>
      <c r="I43" s="240" t="s">
        <v>561</v>
      </c>
      <c r="J43" s="223">
        <v>0</v>
      </c>
      <c r="K43" s="223" t="s">
        <v>612</v>
      </c>
      <c r="L43" s="223" t="s">
        <v>561</v>
      </c>
      <c r="M43" s="240" t="s">
        <v>561</v>
      </c>
      <c r="N43" s="223">
        <v>0</v>
      </c>
      <c r="O43" s="223" t="s">
        <v>612</v>
      </c>
      <c r="P43" s="223" t="s">
        <v>561</v>
      </c>
      <c r="Q43" s="240" t="s">
        <v>561</v>
      </c>
      <c r="R43" s="223">
        <v>0</v>
      </c>
      <c r="S43" s="223" t="s">
        <v>612</v>
      </c>
      <c r="T43" s="223" t="s">
        <v>561</v>
      </c>
      <c r="U43" s="240" t="s">
        <v>561</v>
      </c>
      <c r="V43" s="223">
        <v>0</v>
      </c>
      <c r="W43" s="223" t="s">
        <v>612</v>
      </c>
      <c r="X43" s="223" t="s">
        <v>561</v>
      </c>
      <c r="Y43" s="240" t="s">
        <v>561</v>
      </c>
      <c r="Z43" s="223">
        <v>0</v>
      </c>
      <c r="AA43" s="223" t="s">
        <v>612</v>
      </c>
      <c r="AB43" s="223">
        <v>0</v>
      </c>
      <c r="AC43" s="223">
        <v>0</v>
      </c>
    </row>
    <row r="44" spans="1:29" s="220" customFormat="1" x14ac:dyDescent="0.25">
      <c r="A44" s="224" t="s">
        <v>576</v>
      </c>
      <c r="B44" s="225" t="s">
        <v>577</v>
      </c>
      <c r="C44" s="223"/>
      <c r="D44" s="223"/>
      <c r="E44" s="223"/>
      <c r="F44" s="223"/>
      <c r="G44" s="223">
        <v>0</v>
      </c>
      <c r="H44" s="223" t="s">
        <v>561</v>
      </c>
      <c r="I44" s="240" t="s">
        <v>561</v>
      </c>
      <c r="J44" s="223">
        <v>0</v>
      </c>
      <c r="K44" s="223" t="s">
        <v>612</v>
      </c>
      <c r="L44" s="223" t="s">
        <v>561</v>
      </c>
      <c r="M44" s="240" t="s">
        <v>561</v>
      </c>
      <c r="N44" s="223">
        <v>0</v>
      </c>
      <c r="O44" s="223" t="s">
        <v>612</v>
      </c>
      <c r="P44" s="223" t="s">
        <v>561</v>
      </c>
      <c r="Q44" s="240" t="s">
        <v>561</v>
      </c>
      <c r="R44" s="223">
        <v>0</v>
      </c>
      <c r="S44" s="223" t="s">
        <v>612</v>
      </c>
      <c r="T44" s="223" t="s">
        <v>561</v>
      </c>
      <c r="U44" s="240" t="s">
        <v>561</v>
      </c>
      <c r="V44" s="223">
        <v>0</v>
      </c>
      <c r="W44" s="223" t="s">
        <v>612</v>
      </c>
      <c r="X44" s="223" t="s">
        <v>561</v>
      </c>
      <c r="Y44" s="240" t="s">
        <v>561</v>
      </c>
      <c r="Z44" s="223">
        <v>0</v>
      </c>
      <c r="AA44" s="223" t="s">
        <v>612</v>
      </c>
      <c r="AB44" s="223">
        <v>0</v>
      </c>
      <c r="AC44" s="223">
        <v>0</v>
      </c>
    </row>
    <row r="45" spans="1:29" s="220" customFormat="1" x14ac:dyDescent="0.25">
      <c r="A45" s="224" t="s">
        <v>578</v>
      </c>
      <c r="B45" s="225" t="s">
        <v>579</v>
      </c>
      <c r="C45" s="223"/>
      <c r="D45" s="223"/>
      <c r="E45" s="223"/>
      <c r="F45" s="223"/>
      <c r="G45" s="223">
        <v>0</v>
      </c>
      <c r="H45" s="223" t="s">
        <v>561</v>
      </c>
      <c r="I45" s="240" t="s">
        <v>561</v>
      </c>
      <c r="J45" s="223">
        <v>0</v>
      </c>
      <c r="K45" s="223" t="s">
        <v>612</v>
      </c>
      <c r="L45" s="223" t="s">
        <v>561</v>
      </c>
      <c r="M45" s="240" t="s">
        <v>561</v>
      </c>
      <c r="N45" s="223">
        <v>0</v>
      </c>
      <c r="O45" s="223" t="s">
        <v>612</v>
      </c>
      <c r="P45" s="223" t="s">
        <v>561</v>
      </c>
      <c r="Q45" s="240" t="s">
        <v>561</v>
      </c>
      <c r="R45" s="223">
        <v>0</v>
      </c>
      <c r="S45" s="223" t="s">
        <v>612</v>
      </c>
      <c r="T45" s="223" t="s">
        <v>561</v>
      </c>
      <c r="U45" s="240" t="s">
        <v>561</v>
      </c>
      <c r="V45" s="223">
        <v>0</v>
      </c>
      <c r="W45" s="223" t="s">
        <v>612</v>
      </c>
      <c r="X45" s="223" t="s">
        <v>561</v>
      </c>
      <c r="Y45" s="240" t="s">
        <v>561</v>
      </c>
      <c r="Z45" s="223">
        <v>0</v>
      </c>
      <c r="AA45" s="223" t="s">
        <v>612</v>
      </c>
      <c r="AB45" s="223">
        <v>0</v>
      </c>
      <c r="AC45" s="223">
        <v>0</v>
      </c>
    </row>
    <row r="46" spans="1:29" s="220" customFormat="1" x14ac:dyDescent="0.25">
      <c r="A46" s="224" t="s">
        <v>580</v>
      </c>
      <c r="B46" s="225" t="s">
        <v>581</v>
      </c>
      <c r="C46" s="223"/>
      <c r="D46" s="223"/>
      <c r="E46" s="223"/>
      <c r="F46" s="223"/>
      <c r="G46" s="223">
        <v>0</v>
      </c>
      <c r="H46" s="223" t="s">
        <v>561</v>
      </c>
      <c r="I46" s="240" t="s">
        <v>561</v>
      </c>
      <c r="J46" s="223">
        <v>0</v>
      </c>
      <c r="K46" s="223" t="s">
        <v>612</v>
      </c>
      <c r="L46" s="223" t="s">
        <v>561</v>
      </c>
      <c r="M46" s="240" t="s">
        <v>561</v>
      </c>
      <c r="N46" s="223">
        <v>0</v>
      </c>
      <c r="O46" s="223" t="s">
        <v>612</v>
      </c>
      <c r="P46" s="223" t="s">
        <v>561</v>
      </c>
      <c r="Q46" s="240" t="s">
        <v>561</v>
      </c>
      <c r="R46" s="223">
        <v>0</v>
      </c>
      <c r="S46" s="223" t="s">
        <v>612</v>
      </c>
      <c r="T46" s="223" t="s">
        <v>561</v>
      </c>
      <c r="U46" s="240" t="s">
        <v>561</v>
      </c>
      <c r="V46" s="223">
        <v>0</v>
      </c>
      <c r="W46" s="223" t="s">
        <v>612</v>
      </c>
      <c r="X46" s="223" t="s">
        <v>561</v>
      </c>
      <c r="Y46" s="240" t="s">
        <v>561</v>
      </c>
      <c r="Z46" s="223">
        <v>0</v>
      </c>
      <c r="AA46" s="223" t="s">
        <v>612</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0"/>
      <c r="T47" s="223"/>
      <c r="U47" s="223"/>
      <c r="V47" s="223"/>
      <c r="W47" s="223"/>
      <c r="X47" s="223"/>
      <c r="Y47" s="223"/>
      <c r="Z47" s="223"/>
      <c r="AA47" s="223"/>
      <c r="AB47" s="223"/>
      <c r="AC47" s="223"/>
    </row>
    <row r="48" spans="1:29" s="220" customFormat="1" ht="33.75" customHeight="1" x14ac:dyDescent="0.25">
      <c r="A48" s="224" t="s">
        <v>160</v>
      </c>
      <c r="B48" s="225" t="s">
        <v>570</v>
      </c>
      <c r="C48" s="223" t="s">
        <v>561</v>
      </c>
      <c r="D48" s="223">
        <v>0</v>
      </c>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v>0</v>
      </c>
      <c r="AC48" s="223">
        <v>0</v>
      </c>
    </row>
    <row r="49" spans="1:29" s="220" customFormat="1" ht="31.5" x14ac:dyDescent="0.25">
      <c r="A49" s="224" t="s">
        <v>159</v>
      </c>
      <c r="B49" s="227" t="s">
        <v>568</v>
      </c>
      <c r="C49" s="223" t="s">
        <v>561</v>
      </c>
      <c r="D49" s="223">
        <v>0</v>
      </c>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v>0</v>
      </c>
      <c r="AC49" s="223">
        <v>0</v>
      </c>
    </row>
    <row r="50" spans="1:29" s="220" customFormat="1" x14ac:dyDescent="0.25">
      <c r="A50" s="224" t="s">
        <v>158</v>
      </c>
      <c r="B50" s="227" t="s">
        <v>157</v>
      </c>
      <c r="C50" s="223" t="s">
        <v>561</v>
      </c>
      <c r="D50" s="223">
        <v>0</v>
      </c>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v>0</v>
      </c>
      <c r="AC50" s="223">
        <v>0</v>
      </c>
    </row>
    <row r="51" spans="1:29" s="220" customFormat="1" ht="31.5" x14ac:dyDescent="0.25">
      <c r="A51" s="224" t="s">
        <v>156</v>
      </c>
      <c r="B51" s="225" t="s">
        <v>155</v>
      </c>
      <c r="C51" s="223" t="s">
        <v>561</v>
      </c>
      <c r="D51" s="223">
        <v>0</v>
      </c>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v>0</v>
      </c>
      <c r="AC51" s="223">
        <v>0</v>
      </c>
    </row>
    <row r="52" spans="1:29" s="220" customFormat="1" ht="31.5" x14ac:dyDescent="0.25">
      <c r="A52" s="224" t="s">
        <v>154</v>
      </c>
      <c r="B52" s="225" t="s">
        <v>153</v>
      </c>
      <c r="C52" s="223" t="s">
        <v>561</v>
      </c>
      <c r="D52" s="223">
        <v>0</v>
      </c>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v>0</v>
      </c>
      <c r="AC52" s="223">
        <v>0</v>
      </c>
    </row>
    <row r="53" spans="1:29" s="220" customFormat="1" x14ac:dyDescent="0.25">
      <c r="A53" s="224" t="s">
        <v>152</v>
      </c>
      <c r="B53" s="225" t="s">
        <v>151</v>
      </c>
      <c r="C53" s="223" t="s">
        <v>561</v>
      </c>
      <c r="D53" s="223">
        <v>0</v>
      </c>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v>0</v>
      </c>
      <c r="AC53" s="223">
        <v>0</v>
      </c>
    </row>
    <row r="54" spans="1:29" s="220" customFormat="1" x14ac:dyDescent="0.25">
      <c r="A54" s="224" t="s">
        <v>150</v>
      </c>
      <c r="B54" s="225" t="s">
        <v>571</v>
      </c>
      <c r="C54" s="223" t="s">
        <v>561</v>
      </c>
      <c r="D54" s="223">
        <v>0</v>
      </c>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v>0</v>
      </c>
      <c r="AC54" s="223">
        <v>0</v>
      </c>
    </row>
    <row r="55" spans="1:29" s="220" customFormat="1" x14ac:dyDescent="0.25">
      <c r="A55" s="224" t="s">
        <v>582</v>
      </c>
      <c r="B55" s="225" t="s">
        <v>572</v>
      </c>
      <c r="C55" s="223" t="s">
        <v>561</v>
      </c>
      <c r="D55" s="223">
        <v>0</v>
      </c>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v>0</v>
      </c>
      <c r="AC55" s="223">
        <v>0</v>
      </c>
    </row>
    <row r="56" spans="1:29" s="220" customFormat="1" x14ac:dyDescent="0.25">
      <c r="A56" s="224" t="s">
        <v>583</v>
      </c>
      <c r="B56" s="225" t="s">
        <v>573</v>
      </c>
      <c r="C56" s="223" t="s">
        <v>561</v>
      </c>
      <c r="D56" s="223">
        <v>0</v>
      </c>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v>0</v>
      </c>
      <c r="AC56" s="223">
        <v>0</v>
      </c>
    </row>
    <row r="57" spans="1:29" s="220" customFormat="1" x14ac:dyDescent="0.25">
      <c r="A57" s="224" t="s">
        <v>584</v>
      </c>
      <c r="B57" s="225" t="s">
        <v>575</v>
      </c>
      <c r="C57" s="223" t="s">
        <v>561</v>
      </c>
      <c r="D57" s="223">
        <v>0</v>
      </c>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v>0</v>
      </c>
      <c r="AC57" s="223">
        <v>0</v>
      </c>
    </row>
    <row r="58" spans="1:29" s="220" customFormat="1" x14ac:dyDescent="0.25">
      <c r="A58" s="224" t="s">
        <v>585</v>
      </c>
      <c r="B58" s="225" t="s">
        <v>577</v>
      </c>
      <c r="C58" s="223" t="s">
        <v>561</v>
      </c>
      <c r="D58" s="223">
        <v>0</v>
      </c>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0</v>
      </c>
      <c r="W58" s="223"/>
      <c r="X58" s="223" t="s">
        <v>561</v>
      </c>
      <c r="Y58" s="223"/>
      <c r="Z58" s="223">
        <v>0</v>
      </c>
      <c r="AA58" s="223"/>
      <c r="AB58" s="223">
        <v>0</v>
      </c>
      <c r="AC58" s="223">
        <v>0</v>
      </c>
    </row>
    <row r="59" spans="1:29" s="220" customFormat="1" x14ac:dyDescent="0.25">
      <c r="A59" s="224" t="s">
        <v>586</v>
      </c>
      <c r="B59" s="225" t="s">
        <v>579</v>
      </c>
      <c r="C59" s="223" t="s">
        <v>561</v>
      </c>
      <c r="D59" s="223">
        <v>0</v>
      </c>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v>0</v>
      </c>
      <c r="AC59" s="223">
        <v>0</v>
      </c>
    </row>
    <row r="60" spans="1:29" s="220" customFormat="1" x14ac:dyDescent="0.25">
      <c r="A60" s="224" t="s">
        <v>587</v>
      </c>
      <c r="B60" s="225" t="s">
        <v>581</v>
      </c>
      <c r="C60" s="223" t="s">
        <v>561</v>
      </c>
      <c r="D60" s="223">
        <v>0</v>
      </c>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561</v>
      </c>
      <c r="D62" s="223">
        <v>5.8639517800000007</v>
      </c>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0</v>
      </c>
      <c r="W62" s="223"/>
      <c r="X62" s="223" t="s">
        <v>561</v>
      </c>
      <c r="Y62" s="223"/>
      <c r="Z62" s="223">
        <v>0</v>
      </c>
      <c r="AA62" s="223"/>
      <c r="AB62" s="223">
        <v>0</v>
      </c>
      <c r="AC62" s="223">
        <v>0</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v>0</v>
      </c>
      <c r="AC63" s="223">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v>0</v>
      </c>
      <c r="AC64" s="223">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v>0</v>
      </c>
      <c r="AC65" s="223">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v>0</v>
      </c>
      <c r="AC66" s="223">
        <v>0</v>
      </c>
    </row>
    <row r="67" spans="1:29" s="220" customFormat="1" x14ac:dyDescent="0.25">
      <c r="A67" s="224" t="s">
        <v>142</v>
      </c>
      <c r="B67" s="227" t="s">
        <v>571</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v>0</v>
      </c>
      <c r="AC67" s="223">
        <v>0</v>
      </c>
    </row>
    <row r="68" spans="1:29" s="220" customFormat="1" x14ac:dyDescent="0.25">
      <c r="A68" s="224" t="s">
        <v>588</v>
      </c>
      <c r="B68" s="227" t="s">
        <v>572</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v>0</v>
      </c>
      <c r="AC68" s="223">
        <v>0</v>
      </c>
    </row>
    <row r="69" spans="1:29" s="220" customFormat="1" x14ac:dyDescent="0.25">
      <c r="A69" s="224" t="s">
        <v>589</v>
      </c>
      <c r="B69" s="227" t="s">
        <v>573</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v>0</v>
      </c>
      <c r="AC69" s="223">
        <v>0</v>
      </c>
    </row>
    <row r="70" spans="1:29" s="220" customFormat="1" x14ac:dyDescent="0.25">
      <c r="A70" s="224" t="s">
        <v>590</v>
      </c>
      <c r="B70" s="227" t="s">
        <v>575</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v>0</v>
      </c>
      <c r="AC70" s="223">
        <v>0</v>
      </c>
    </row>
    <row r="71" spans="1:29" s="220" customFormat="1" x14ac:dyDescent="0.25">
      <c r="A71" s="224" t="s">
        <v>591</v>
      </c>
      <c r="B71" s="227" t="s">
        <v>577</v>
      </c>
      <c r="C71" s="223"/>
      <c r="D71" s="223"/>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0</v>
      </c>
      <c r="W71" s="223"/>
      <c r="X71" s="223" t="s">
        <v>561</v>
      </c>
      <c r="Y71" s="223"/>
      <c r="Z71" s="223">
        <v>0</v>
      </c>
      <c r="AA71" s="223"/>
      <c r="AB71" s="223">
        <v>0</v>
      </c>
      <c r="AC71" s="223">
        <v>0</v>
      </c>
    </row>
    <row r="72" spans="1:29" s="220" customFormat="1" x14ac:dyDescent="0.25">
      <c r="A72" s="224" t="s">
        <v>592</v>
      </c>
      <c r="B72" s="227" t="s">
        <v>579</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v>0</v>
      </c>
      <c r="AC72" s="223">
        <v>0</v>
      </c>
    </row>
    <row r="73" spans="1:29" s="220" customFormat="1" x14ac:dyDescent="0.25">
      <c r="A73" s="224" t="s">
        <v>593</v>
      </c>
      <c r="B73" s="227" t="s">
        <v>581</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v>0</v>
      </c>
      <c r="AC76" s="223">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v>0</v>
      </c>
      <c r="AC77" s="223">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v>0</v>
      </c>
      <c r="AC78" s="223">
        <v>0</v>
      </c>
    </row>
    <row r="79" spans="1:29" s="220" customFormat="1" x14ac:dyDescent="0.25">
      <c r="A79" s="224" t="s">
        <v>234</v>
      </c>
      <c r="B79" s="225" t="s">
        <v>594</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v>0</v>
      </c>
      <c r="AC79" s="223">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v>0</v>
      </c>
      <c r="AC80" s="223">
        <v>0</v>
      </c>
    </row>
    <row r="81" spans="1:29" s="220" customFormat="1" x14ac:dyDescent="0.25">
      <c r="A81" s="224" t="s">
        <v>595</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v>0</v>
      </c>
      <c r="AC81" s="223">
        <v>0</v>
      </c>
    </row>
    <row r="82" spans="1:29" s="220" customFormat="1" x14ac:dyDescent="0.25">
      <c r="A82" s="224" t="s">
        <v>596</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v>0</v>
      </c>
      <c r="AC82" s="223">
        <v>0</v>
      </c>
    </row>
    <row r="83" spans="1:29" s="220" customFormat="1" x14ac:dyDescent="0.25">
      <c r="A83" s="224" t="s">
        <v>597</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v>0</v>
      </c>
      <c r="AC83" s="223">
        <v>0</v>
      </c>
    </row>
    <row r="84" spans="1:29" s="220" customFormat="1" x14ac:dyDescent="0.25">
      <c r="A84" s="224" t="s">
        <v>598</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v>0</v>
      </c>
      <c r="AC84" s="223">
        <v>0</v>
      </c>
    </row>
    <row r="85" spans="1:29" s="220" customFormat="1" x14ac:dyDescent="0.25">
      <c r="A85" s="224" t="s">
        <v>599</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v>0</v>
      </c>
      <c r="AC85" s="223">
        <v>0</v>
      </c>
    </row>
    <row r="86" spans="1:29" s="220" customFormat="1" x14ac:dyDescent="0.25">
      <c r="A86" s="224" t="s">
        <v>600</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f>
        <v>N_TP1000.PR.0036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f>
        <v>Проектирование модернизации диспетчерского пункта ЦУС АО "Россети Тюмень"</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9" t="s">
        <v>530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541</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140</v>
      </c>
      <c r="G23" s="396" t="s">
        <v>139</v>
      </c>
      <c r="H23" s="396" t="s">
        <v>138</v>
      </c>
      <c r="I23" s="398" t="s">
        <v>452</v>
      </c>
      <c r="J23" s="398" t="s">
        <v>453</v>
      </c>
      <c r="K23" s="398" t="s">
        <v>454</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79" t="s">
        <v>14</v>
      </c>
      <c r="AG24" s="179" t="s">
        <v>13</v>
      </c>
      <c r="AH24" s="180" t="s">
        <v>3</v>
      </c>
      <c r="AI24" s="180"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27" sqref="B2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26" t="str">
        <f>'1. паспорт местоположение'!A5</f>
        <v>Год раскрытия информации: 2023 год</v>
      </c>
      <c r="B5" s="426"/>
      <c r="C5" s="72"/>
      <c r="D5" s="72"/>
      <c r="E5" s="72"/>
      <c r="F5" s="72"/>
      <c r="G5" s="72"/>
      <c r="H5" s="72"/>
    </row>
    <row r="6" spans="1:8" ht="18.75" x14ac:dyDescent="0.3">
      <c r="A6" s="184"/>
      <c r="B6" s="184"/>
      <c r="C6" s="184"/>
      <c r="D6" s="184"/>
      <c r="E6" s="184"/>
      <c r="F6" s="184"/>
      <c r="G6" s="184"/>
      <c r="H6" s="184"/>
    </row>
    <row r="7" spans="1:8" ht="18.75" x14ac:dyDescent="0.25">
      <c r="A7" s="257" t="s">
        <v>10</v>
      </c>
      <c r="B7" s="257"/>
      <c r="C7" s="183"/>
      <c r="D7" s="183"/>
      <c r="E7" s="183"/>
      <c r="F7" s="183"/>
      <c r="G7" s="183"/>
      <c r="H7" s="183"/>
    </row>
    <row r="8" spans="1:8" ht="18.75" x14ac:dyDescent="0.25">
      <c r="A8" s="183"/>
      <c r="B8" s="183"/>
      <c r="C8" s="183"/>
      <c r="D8" s="183"/>
      <c r="E8" s="183"/>
      <c r="F8" s="183"/>
      <c r="G8" s="183"/>
      <c r="H8" s="183"/>
    </row>
    <row r="9" spans="1:8" ht="18.75" x14ac:dyDescent="0.3">
      <c r="A9" s="423" t="str">
        <f>'1. паспорт местоположение'!A9</f>
        <v>АО "Россети Тюмень"</v>
      </c>
      <c r="B9" s="423"/>
      <c r="C9" s="181"/>
      <c r="D9" s="181"/>
      <c r="E9" s="181"/>
      <c r="F9" s="181"/>
      <c r="G9" s="181"/>
      <c r="H9" s="181"/>
    </row>
    <row r="10" spans="1:8" x14ac:dyDescent="0.25">
      <c r="A10" s="254" t="s">
        <v>9</v>
      </c>
      <c r="B10" s="254"/>
      <c r="C10" s="182"/>
      <c r="D10" s="182"/>
      <c r="E10" s="182"/>
      <c r="F10" s="182"/>
      <c r="G10" s="182"/>
      <c r="H10" s="182"/>
    </row>
    <row r="11" spans="1:8" ht="18.75" x14ac:dyDescent="0.25">
      <c r="A11" s="183"/>
      <c r="B11" s="183"/>
      <c r="C11" s="183"/>
      <c r="D11" s="183"/>
      <c r="E11" s="183"/>
      <c r="F11" s="183"/>
      <c r="G11" s="183"/>
      <c r="H11" s="183"/>
    </row>
    <row r="12" spans="1:8" ht="18.75" x14ac:dyDescent="0.3">
      <c r="A12" s="423" t="str">
        <f>'1. паспорт местоположение'!A12</f>
        <v>N_TP1000.PR.0036</v>
      </c>
      <c r="B12" s="423"/>
      <c r="C12" s="181"/>
      <c r="D12" s="181"/>
      <c r="E12" s="181"/>
      <c r="F12" s="181"/>
      <c r="G12" s="181"/>
      <c r="H12" s="181"/>
    </row>
    <row r="13" spans="1:8" x14ac:dyDescent="0.25">
      <c r="A13" s="254" t="s">
        <v>8</v>
      </c>
      <c r="B13" s="254"/>
      <c r="C13" s="182"/>
      <c r="D13" s="182"/>
      <c r="E13" s="182"/>
      <c r="F13" s="182"/>
      <c r="G13" s="182"/>
      <c r="H13" s="182"/>
    </row>
    <row r="14" spans="1:8" ht="18.75" x14ac:dyDescent="0.25">
      <c r="A14" s="11"/>
      <c r="B14" s="11"/>
      <c r="C14" s="11"/>
      <c r="D14" s="11"/>
      <c r="E14" s="11"/>
      <c r="F14" s="11"/>
      <c r="G14" s="11"/>
      <c r="H14" s="11"/>
    </row>
    <row r="15" spans="1:8" ht="18.75" x14ac:dyDescent="0.3">
      <c r="A15" s="423" t="str">
        <f>'1. паспорт местоположение'!A15</f>
        <v>Проектирование модернизации диспетчерского пункта ЦУС АО "Россети Тюмень"</v>
      </c>
      <c r="B15" s="423"/>
      <c r="C15" s="181"/>
      <c r="D15" s="181"/>
      <c r="E15" s="181"/>
      <c r="F15" s="181"/>
      <c r="G15" s="181"/>
      <c r="H15" s="181"/>
    </row>
    <row r="16" spans="1:8" x14ac:dyDescent="0.25">
      <c r="A16" s="254" t="s">
        <v>7</v>
      </c>
      <c r="B16" s="254"/>
      <c r="C16" s="182"/>
      <c r="D16" s="182"/>
      <c r="E16" s="182"/>
      <c r="F16" s="182"/>
      <c r="G16" s="182"/>
      <c r="H16" s="182"/>
    </row>
    <row r="17" spans="1:2" x14ac:dyDescent="0.25">
      <c r="B17" s="150"/>
    </row>
    <row r="18" spans="1:2" ht="33.75" customHeight="1" x14ac:dyDescent="0.25">
      <c r="A18" s="424" t="s">
        <v>531</v>
      </c>
      <c r="B18" s="425"/>
    </row>
    <row r="19" spans="1:2" x14ac:dyDescent="0.25">
      <c r="B19" s="44"/>
    </row>
    <row r="20" spans="1:2" ht="16.5" thickBot="1" x14ac:dyDescent="0.3">
      <c r="B20" s="151"/>
    </row>
    <row r="21" spans="1:2" ht="30.75" thickBot="1" x14ac:dyDescent="0.3">
      <c r="A21" s="231" t="s">
        <v>402</v>
      </c>
      <c r="B21" s="153" t="str">
        <f>A15</f>
        <v>Проектирование модернизации диспетчерского пункта ЦУС АО "Россети Тюмень"</v>
      </c>
    </row>
    <row r="22" spans="1:2" ht="16.5" thickBot="1" x14ac:dyDescent="0.3">
      <c r="A22" s="152" t="s">
        <v>403</v>
      </c>
      <c r="B22" s="153" t="s">
        <v>603</v>
      </c>
    </row>
    <row r="23" spans="1:2" ht="16.5" thickBot="1" x14ac:dyDescent="0.3">
      <c r="A23" s="152" t="s">
        <v>368</v>
      </c>
      <c r="B23" s="154" t="s">
        <v>611</v>
      </c>
    </row>
    <row r="24" spans="1:2" ht="16.5" thickBot="1" x14ac:dyDescent="0.3">
      <c r="A24" s="152" t="s">
        <v>404</v>
      </c>
      <c r="B24" s="154"/>
    </row>
    <row r="25" spans="1:2" ht="16.5" thickBot="1" x14ac:dyDescent="0.3">
      <c r="A25" s="155" t="s">
        <v>405</v>
      </c>
      <c r="B25" s="153">
        <f>'3.3 паспорт описание'!C29</f>
        <v>2024</v>
      </c>
    </row>
    <row r="26" spans="1:2" ht="16.5" thickBot="1" x14ac:dyDescent="0.3">
      <c r="A26" s="156" t="s">
        <v>406</v>
      </c>
      <c r="B26" s="157" t="str">
        <f>'3.3 паспорт описание'!C30</f>
        <v>Н</v>
      </c>
    </row>
    <row r="27" spans="1:2" ht="29.25" thickBot="1" x14ac:dyDescent="0.3">
      <c r="A27" s="164" t="s">
        <v>608</v>
      </c>
      <c r="B27" s="232">
        <f>'6.2. Паспорт фин осв ввод'!AC24</f>
        <v>7.036742136</v>
      </c>
    </row>
    <row r="28" spans="1:2" ht="16.5" thickBot="1" x14ac:dyDescent="0.3">
      <c r="A28" s="159" t="s">
        <v>407</v>
      </c>
      <c r="B28" s="159" t="s">
        <v>604</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623</v>
      </c>
    </row>
    <row r="63" spans="1:2" ht="29.25" thickBot="1" x14ac:dyDescent="0.3">
      <c r="A63" s="155" t="s">
        <v>434</v>
      </c>
      <c r="B63" s="161" t="s">
        <v>623</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248" t="s">
        <v>559</v>
      </c>
    </row>
    <row r="68" spans="1:2" ht="16.5" thickBot="1" x14ac:dyDescent="0.3">
      <c r="A68" s="155" t="s">
        <v>438</v>
      </c>
      <c r="B68" s="248"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605</v>
      </c>
    </row>
    <row r="73" spans="1:2" ht="28.5" customHeight="1" x14ac:dyDescent="0.25">
      <c r="A73" s="158" t="s">
        <v>443</v>
      </c>
      <c r="B73" s="420" t="s">
        <v>606</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2023-12-04T13:42:01Z</dcterms:modified>
</cp:coreProperties>
</file>